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760" tabRatio="802"/>
  </bookViews>
  <sheets>
    <sheet name="Resumo" sheetId="12" r:id="rId1"/>
    <sheet name="1. Orgânicos" sheetId="2" r:id="rId2"/>
    <sheet name="2. Seletivos" sheetId="11" r:id="rId3"/>
    <sheet name="3. Transporte" sheetId="13" r:id="rId4"/>
    <sheet name="4. Triagem" sheetId="14" r:id="rId5"/>
    <sheet name="2.Encargos Sociais" sheetId="8" r:id="rId6"/>
    <sheet name="3.CAGED" sheetId="5" r:id="rId7"/>
    <sheet name="4.BDI" sheetId="4" r:id="rId8"/>
    <sheet name="5. Depreciação" sheetId="6" r:id="rId9"/>
    <sheet name="6.Remuneração de capital" sheetId="7" r:id="rId10"/>
    <sheet name="F" sheetId="10" r:id="rId11"/>
  </sheets>
  <definedNames>
    <definedName name="AbaDeprec">'5. Depreciação'!$A$1</definedName>
    <definedName name="AbaRemun">'6.Remuneração de capital'!$A$1</definedName>
    <definedName name="_xlnm.Print_Area" localSheetId="1">'1. Orgânicos'!$A$1:$F$265</definedName>
    <definedName name="_xlnm.Print_Area" localSheetId="2">'2. Seletivos'!$A$1:$F$243</definedName>
    <definedName name="_xlnm.Print_Area" localSheetId="5">'2.Encargos Sociais'!$A$1:$C$33</definedName>
    <definedName name="_xlnm.Print_Area" localSheetId="3">'3. Transporte'!$A$1:$F$395</definedName>
    <definedName name="_xlnm.Print_Area" localSheetId="4">'4. Triagem'!$A$1:$F$314</definedName>
    <definedName name="_xlnm.Print_Area" localSheetId="10">F!$A$1:$E$96</definedName>
    <definedName name="_xlnm.Print_Titles" localSheetId="1">'1. Orgânicos'!#REF!</definedName>
    <definedName name="_xlnm.Print_Titles" localSheetId="2">'2. Seletivos'!#REF!</definedName>
    <definedName name="_xlnm.Print_Titles" localSheetId="3">'3. Transporte'!#REF!</definedName>
    <definedName name="_xlnm.Print_Titles" localSheetId="4">'4. Triagem'!#REF!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31" i="14" l="1"/>
  <c r="E223" i="14"/>
  <c r="E212" i="14"/>
  <c r="C287" i="14"/>
  <c r="C286" i="14"/>
  <c r="C285" i="14"/>
  <c r="A24" i="14"/>
  <c r="D287" i="14"/>
  <c r="D285" i="14"/>
  <c r="E39" i="14"/>
  <c r="A39" i="14"/>
  <c r="E38" i="14"/>
  <c r="A38" i="14"/>
  <c r="E86" i="13"/>
  <c r="A86" i="13"/>
  <c r="D261" i="14"/>
  <c r="E261" i="14" s="1"/>
  <c r="D260" i="14"/>
  <c r="E260" i="14" s="1"/>
  <c r="D255" i="14"/>
  <c r="D205" i="14"/>
  <c r="D216" i="14" s="1"/>
  <c r="E216" i="14" s="1"/>
  <c r="C266" i="14"/>
  <c r="C264" i="14"/>
  <c r="C263" i="14"/>
  <c r="C239" i="14"/>
  <c r="C255" i="14" s="1"/>
  <c r="C227" i="14"/>
  <c r="C228" i="14" s="1"/>
  <c r="C222" i="14"/>
  <c r="C209" i="14"/>
  <c r="C208" i="14"/>
  <c r="E205" i="14" l="1"/>
  <c r="D227" i="14" s="1"/>
  <c r="E227" i="14" s="1"/>
  <c r="E287" i="14"/>
  <c r="E285" i="14"/>
  <c r="E255" i="14"/>
  <c r="F256" i="14" s="1"/>
  <c r="C218" i="14"/>
  <c r="C219" i="14" s="1"/>
  <c r="D220" i="14" s="1"/>
  <c r="E220" i="14" s="1"/>
  <c r="E221" i="14" s="1"/>
  <c r="D222" i="14" s="1"/>
  <c r="E222" i="14" s="1"/>
  <c r="F223" i="14" s="1"/>
  <c r="C229" i="14"/>
  <c r="C241" i="14"/>
  <c r="C243" i="14"/>
  <c r="C247" i="14"/>
  <c r="C249" i="14"/>
  <c r="A22" i="14"/>
  <c r="A21" i="14"/>
  <c r="A20" i="14"/>
  <c r="A19" i="14"/>
  <c r="C179" i="14"/>
  <c r="D198" i="14"/>
  <c r="E198" i="14" s="1"/>
  <c r="F199" i="14" s="1"/>
  <c r="E22" i="14" s="1"/>
  <c r="E194" i="14"/>
  <c r="C193" i="14"/>
  <c r="D187" i="14"/>
  <c r="E187" i="14" s="1"/>
  <c r="E183" i="14"/>
  <c r="C180" i="14"/>
  <c r="E176" i="14"/>
  <c r="E147" i="14"/>
  <c r="C150" i="14"/>
  <c r="D208" i="14" l="1"/>
  <c r="E208" i="14" s="1"/>
  <c r="D209" i="14" s="1"/>
  <c r="E209" i="14" s="1"/>
  <c r="E210" i="14" s="1"/>
  <c r="D211" i="14" s="1"/>
  <c r="E211" i="14" s="1"/>
  <c r="F212" i="14" s="1"/>
  <c r="C245" i="14"/>
  <c r="C189" i="14"/>
  <c r="D179" i="14"/>
  <c r="E179" i="14" s="1"/>
  <c r="D180" i="14" s="1"/>
  <c r="E180" i="14" s="1"/>
  <c r="E181" i="14" s="1"/>
  <c r="D182" i="14" s="1"/>
  <c r="E182" i="14" s="1"/>
  <c r="F183" i="14" s="1"/>
  <c r="E20" i="14" s="1"/>
  <c r="C190" i="14" l="1"/>
  <c r="D191" i="14" s="1"/>
  <c r="E191" i="14" s="1"/>
  <c r="E192" i="14" s="1"/>
  <c r="D193" i="14" s="1"/>
  <c r="E193" i="14" s="1"/>
  <c r="F194" i="14" s="1"/>
  <c r="E21" i="14" s="1"/>
  <c r="E19" i="14" l="1"/>
  <c r="C117" i="14"/>
  <c r="E117" i="14" s="1"/>
  <c r="E119" i="14"/>
  <c r="E118" i="14"/>
  <c r="E115" i="14"/>
  <c r="E116" i="14"/>
  <c r="D61" i="14"/>
  <c r="E299" i="14" l="1"/>
  <c r="D297" i="14"/>
  <c r="D295" i="14"/>
  <c r="C295" i="14"/>
  <c r="C297" i="14" s="1"/>
  <c r="C275" i="14"/>
  <c r="E165" i="14"/>
  <c r="C164" i="14"/>
  <c r="E154" i="14"/>
  <c r="C151" i="14"/>
  <c r="E137" i="14"/>
  <c r="D135" i="14"/>
  <c r="E135" i="14" s="1"/>
  <c r="E124" i="14"/>
  <c r="D122" i="14"/>
  <c r="E122" i="14" s="1"/>
  <c r="D121" i="14"/>
  <c r="E121" i="14" s="1"/>
  <c r="D120" i="14"/>
  <c r="C120" i="14"/>
  <c r="E114" i="14"/>
  <c r="D113" i="14"/>
  <c r="E113" i="14" s="1"/>
  <c r="D112" i="14"/>
  <c r="E112" i="14" s="1"/>
  <c r="D111" i="14"/>
  <c r="E111" i="14" s="1"/>
  <c r="D110" i="14"/>
  <c r="E110" i="14" s="1"/>
  <c r="D109" i="14"/>
  <c r="E109" i="14" s="1"/>
  <c r="D108" i="14"/>
  <c r="E108" i="14" s="1"/>
  <c r="D107" i="14"/>
  <c r="E107" i="14" s="1"/>
  <c r="E98" i="14"/>
  <c r="E92" i="14"/>
  <c r="D91" i="14"/>
  <c r="D85" i="14"/>
  <c r="A85" i="14"/>
  <c r="A91" i="14" s="1"/>
  <c r="A97" i="14" s="1"/>
  <c r="D84" i="14"/>
  <c r="A84" i="14"/>
  <c r="A90" i="14" s="1"/>
  <c r="A96" i="14" s="1"/>
  <c r="C79" i="14"/>
  <c r="C78" i="14"/>
  <c r="E72" i="14"/>
  <c r="D64" i="14"/>
  <c r="E64" i="14" s="1"/>
  <c r="D63" i="14"/>
  <c r="E61" i="14"/>
  <c r="D79" i="14" s="1"/>
  <c r="E57" i="14"/>
  <c r="D50" i="14"/>
  <c r="E50" i="14" s="1"/>
  <c r="D49" i="14"/>
  <c r="E48" i="14"/>
  <c r="D78" i="14" s="1"/>
  <c r="E37" i="14"/>
  <c r="A37" i="14"/>
  <c r="E33" i="14"/>
  <c r="C136" i="14" s="1"/>
  <c r="A33" i="14"/>
  <c r="E32" i="14"/>
  <c r="A32" i="14"/>
  <c r="A26" i="14"/>
  <c r="A25" i="14"/>
  <c r="A23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73" i="13"/>
  <c r="E297" i="14" l="1"/>
  <c r="D298" i="14" s="1"/>
  <c r="E298" i="14" s="1"/>
  <c r="D169" i="14"/>
  <c r="E169" i="14" s="1"/>
  <c r="F170" i="14" s="1"/>
  <c r="E18" i="14" s="1"/>
  <c r="C84" i="14"/>
  <c r="E84" i="14" s="1"/>
  <c r="C123" i="14"/>
  <c r="E120" i="14"/>
  <c r="D123" i="14" s="1"/>
  <c r="C85" i="14"/>
  <c r="E85" i="14" s="1"/>
  <c r="E277" i="14"/>
  <c r="E79" i="14"/>
  <c r="C97" i="14"/>
  <c r="E97" i="14" s="1"/>
  <c r="D158" i="14"/>
  <c r="E276" i="14"/>
  <c r="C91" i="14"/>
  <c r="E91" i="14" s="1"/>
  <c r="E275" i="14"/>
  <c r="E295" i="14"/>
  <c r="D296" i="14" s="1"/>
  <c r="E296" i="14" s="1"/>
  <c r="F299" i="14" s="1"/>
  <c r="F301" i="14" s="1"/>
  <c r="E25" i="14" s="1"/>
  <c r="E78" i="14"/>
  <c r="E34" i="14"/>
  <c r="C90" i="14"/>
  <c r="E90" i="14" s="1"/>
  <c r="C96" i="14"/>
  <c r="E96" i="14" s="1"/>
  <c r="E158" i="14" l="1"/>
  <c r="F86" i="14"/>
  <c r="E10" i="14" s="1"/>
  <c r="F278" i="14"/>
  <c r="F280" i="14" s="1"/>
  <c r="E23" i="14" s="1"/>
  <c r="F98" i="14"/>
  <c r="E12" i="14" s="1"/>
  <c r="F80" i="14"/>
  <c r="E9" i="14" s="1"/>
  <c r="E123" i="14"/>
  <c r="F124" i="14" s="1"/>
  <c r="F92" i="14"/>
  <c r="E11" i="14" s="1"/>
  <c r="D150" i="14"/>
  <c r="E150" i="14" s="1"/>
  <c r="D151" i="14" s="1"/>
  <c r="E151" i="14" s="1"/>
  <c r="C160" i="14"/>
  <c r="C161" i="14" l="1"/>
  <c r="D162" i="14" s="1"/>
  <c r="E162" i="14" s="1"/>
  <c r="E163" i="14" s="1"/>
  <c r="D164" i="14" s="1"/>
  <c r="E164" i="14" s="1"/>
  <c r="F165" i="14" s="1"/>
  <c r="E17" i="14" s="1"/>
  <c r="E152" i="14"/>
  <c r="D153" i="14" s="1"/>
  <c r="E153" i="14" s="1"/>
  <c r="F154" i="14" s="1"/>
  <c r="E16" i="14" l="1"/>
  <c r="E15" i="14" s="1"/>
  <c r="C374" i="13" l="1"/>
  <c r="E375" i="13"/>
  <c r="C363" i="13"/>
  <c r="C355" i="13"/>
  <c r="C354" i="13"/>
  <c r="C353" i="13"/>
  <c r="A70" i="13"/>
  <c r="A69" i="13"/>
  <c r="A68" i="13"/>
  <c r="A67" i="13"/>
  <c r="A66" i="13"/>
  <c r="A65" i="13"/>
  <c r="A64" i="13"/>
  <c r="D343" i="13"/>
  <c r="D264" i="14" s="1"/>
  <c r="E264" i="14" s="1"/>
  <c r="D342" i="13"/>
  <c r="D263" i="14" s="1"/>
  <c r="E263" i="14" s="1"/>
  <c r="D265" i="14" s="1"/>
  <c r="E265" i="14" s="1"/>
  <c r="D266" i="14" s="1"/>
  <c r="E266" i="14" s="1"/>
  <c r="F267" i="14" s="1"/>
  <c r="C343" i="13"/>
  <c r="C342" i="13"/>
  <c r="E340" i="13"/>
  <c r="E343" i="13" l="1"/>
  <c r="C345" i="13" l="1"/>
  <c r="E339" i="13"/>
  <c r="E342" i="13" l="1"/>
  <c r="D344" i="13" l="1"/>
  <c r="E344" i="13" s="1"/>
  <c r="D345" i="13" s="1"/>
  <c r="E345" i="13" s="1"/>
  <c r="F346" i="13" s="1"/>
  <c r="E70" i="13" s="1"/>
  <c r="C287" i="13"/>
  <c r="C318" i="13"/>
  <c r="E310" i="13"/>
  <c r="C306" i="13"/>
  <c r="E302" i="13"/>
  <c r="C301" i="13"/>
  <c r="D295" i="13"/>
  <c r="E295" i="13" s="1"/>
  <c r="E291" i="13"/>
  <c r="C288" i="13"/>
  <c r="E284" i="13"/>
  <c r="A63" i="13"/>
  <c r="D267" i="13"/>
  <c r="C236" i="13"/>
  <c r="C225" i="13"/>
  <c r="C224" i="13"/>
  <c r="D287" i="13" l="1"/>
  <c r="D306" i="13"/>
  <c r="E374" i="13"/>
  <c r="E287" i="13"/>
  <c r="D288" i="13" s="1"/>
  <c r="E288" i="13" s="1"/>
  <c r="E289" i="13" s="1"/>
  <c r="C307" i="13"/>
  <c r="C308" i="13" s="1"/>
  <c r="C328" i="13"/>
  <c r="C326" i="13"/>
  <c r="C334" i="13"/>
  <c r="E334" i="13" s="1"/>
  <c r="F335" i="13" s="1"/>
  <c r="E69" i="13" s="1"/>
  <c r="C322" i="13"/>
  <c r="C320" i="13"/>
  <c r="C297" i="13"/>
  <c r="C298" i="13" s="1"/>
  <c r="D299" i="13" s="1"/>
  <c r="E299" i="13" s="1"/>
  <c r="E300" i="13" s="1"/>
  <c r="F375" i="13" l="1"/>
  <c r="F377" i="13" s="1"/>
  <c r="E73" i="13" s="1"/>
  <c r="C324" i="13"/>
  <c r="D290" i="13" l="1"/>
  <c r="E290" i="13" s="1"/>
  <c r="F291" i="13" s="1"/>
  <c r="E65" i="13" s="1"/>
  <c r="D301" i="13"/>
  <c r="E301" i="13" s="1"/>
  <c r="F302" i="13" s="1"/>
  <c r="E66" i="13" s="1"/>
  <c r="C201" i="13" l="1"/>
  <c r="C196" i="13"/>
  <c r="C202" i="13"/>
  <c r="C197" i="13"/>
  <c r="D158" i="13"/>
  <c r="D140" i="13"/>
  <c r="D134" i="13"/>
  <c r="A134" i="13"/>
  <c r="A140" i="13" s="1"/>
  <c r="E81" i="13"/>
  <c r="C134" i="13" s="1"/>
  <c r="A81" i="13"/>
  <c r="A50" i="13"/>
  <c r="C128" i="13"/>
  <c r="E121" i="13"/>
  <c r="D113" i="13"/>
  <c r="E113" i="13" s="1"/>
  <c r="D112" i="13"/>
  <c r="E110" i="13"/>
  <c r="D128" i="13" s="1"/>
  <c r="E36" i="13"/>
  <c r="C172" i="13" l="1"/>
  <c r="C140" i="13"/>
  <c r="E140" i="13" s="1"/>
  <c r="A4" i="13"/>
  <c r="E38" i="13"/>
  <c r="B37" i="13"/>
  <c r="B30" i="13"/>
  <c r="B13" i="13"/>
  <c r="A12" i="13"/>
  <c r="A11" i="13"/>
  <c r="B8" i="13"/>
  <c r="A7" i="13"/>
  <c r="A6" i="13"/>
  <c r="A1" i="13"/>
  <c r="B244" i="13" l="1"/>
  <c r="E40" i="13"/>
  <c r="C276" i="13"/>
  <c r="B18" i="13"/>
  <c r="B20" i="13" s="1"/>
  <c r="B24" i="13" s="1"/>
  <c r="B32" i="13" s="1"/>
  <c r="B40" i="13" s="1"/>
  <c r="E33" i="13" s="1"/>
  <c r="E276" i="13" l="1"/>
  <c r="C277" i="13"/>
  <c r="E277" i="13" s="1"/>
  <c r="E367" i="13"/>
  <c r="D365" i="13"/>
  <c r="D363" i="13"/>
  <c r="C365" i="13"/>
  <c r="D355" i="13"/>
  <c r="D354" i="13"/>
  <c r="D353" i="13"/>
  <c r="C271" i="13"/>
  <c r="D269" i="13"/>
  <c r="C269" i="13"/>
  <c r="E267" i="13"/>
  <c r="D262" i="13"/>
  <c r="D255" i="13"/>
  <c r="D253" i="13"/>
  <c r="D251" i="13"/>
  <c r="D249" i="13"/>
  <c r="C248" i="13"/>
  <c r="C256" i="13" s="1"/>
  <c r="D247" i="13"/>
  <c r="E240" i="13"/>
  <c r="D238" i="13"/>
  <c r="D308" i="13" s="1"/>
  <c r="D237" i="13"/>
  <c r="D307" i="13" s="1"/>
  <c r="C235" i="13"/>
  <c r="C237" i="13" s="1"/>
  <c r="C238" i="13" s="1"/>
  <c r="E231" i="13"/>
  <c r="C230" i="13"/>
  <c r="C215" i="13"/>
  <c r="E205" i="13"/>
  <c r="C192" i="13"/>
  <c r="C191" i="13"/>
  <c r="C188" i="13"/>
  <c r="C214" i="13" s="1"/>
  <c r="C187" i="13"/>
  <c r="C186" i="13"/>
  <c r="N183" i="13"/>
  <c r="E173" i="13"/>
  <c r="D171" i="13"/>
  <c r="E171" i="13" s="1"/>
  <c r="E160" i="13"/>
  <c r="E158" i="13"/>
  <c r="D156" i="13"/>
  <c r="C156" i="13"/>
  <c r="E155" i="13"/>
  <c r="E141" i="13"/>
  <c r="D139" i="13"/>
  <c r="D133" i="13"/>
  <c r="A133" i="13"/>
  <c r="A139" i="13" s="1"/>
  <c r="C127" i="13"/>
  <c r="E106" i="13"/>
  <c r="D98" i="13"/>
  <c r="E98" i="13" s="1"/>
  <c r="D97" i="13"/>
  <c r="E95" i="13"/>
  <c r="E85" i="13"/>
  <c r="A85" i="13"/>
  <c r="E80" i="13"/>
  <c r="C159" i="13" s="1"/>
  <c r="A80" i="13"/>
  <c r="A74" i="13"/>
  <c r="A72" i="13"/>
  <c r="A71" i="13"/>
  <c r="A62" i="13"/>
  <c r="A61" i="13"/>
  <c r="A60" i="13"/>
  <c r="A59" i="13"/>
  <c r="A58" i="13"/>
  <c r="A57" i="13"/>
  <c r="A56" i="13"/>
  <c r="A55" i="13"/>
  <c r="A54" i="13"/>
  <c r="A53" i="13"/>
  <c r="A52" i="13"/>
  <c r="A51" i="13"/>
  <c r="A49" i="13"/>
  <c r="A48" i="13"/>
  <c r="D193" i="13" l="1"/>
  <c r="D188" i="13"/>
  <c r="E308" i="13"/>
  <c r="D229" i="14"/>
  <c r="E229" i="14" s="1"/>
  <c r="E307" i="13"/>
  <c r="D228" i="14"/>
  <c r="E228" i="14" s="1"/>
  <c r="D256" i="13"/>
  <c r="D327" i="13"/>
  <c r="D250" i="13"/>
  <c r="D319" i="13"/>
  <c r="D252" i="13"/>
  <c r="D321" i="13"/>
  <c r="D242" i="14" s="1"/>
  <c r="D243" i="14" s="1"/>
  <c r="E243" i="14" s="1"/>
  <c r="D248" i="13"/>
  <c r="E248" i="13" s="1"/>
  <c r="D317" i="13"/>
  <c r="E254" i="13"/>
  <c r="D325" i="13"/>
  <c r="F278" i="13"/>
  <c r="E63" i="13" s="1"/>
  <c r="D214" i="13"/>
  <c r="E214" i="13" s="1"/>
  <c r="D198" i="13"/>
  <c r="E269" i="13"/>
  <c r="D270" i="13" s="1"/>
  <c r="E270" i="13" s="1"/>
  <c r="D271" i="13" s="1"/>
  <c r="E271" i="13" s="1"/>
  <c r="F272" i="13" s="1"/>
  <c r="E62" i="13" s="1"/>
  <c r="E128" i="13"/>
  <c r="E134" i="13"/>
  <c r="D127" i="13"/>
  <c r="E127" i="13" s="1"/>
  <c r="E82" i="13"/>
  <c r="E353" i="13"/>
  <c r="E355" i="13"/>
  <c r="E238" i="13"/>
  <c r="D209" i="13"/>
  <c r="E209" i="13" s="1"/>
  <c r="E156" i="13"/>
  <c r="E365" i="13"/>
  <c r="D366" i="13" s="1"/>
  <c r="E366" i="13" s="1"/>
  <c r="E256" i="13"/>
  <c r="E354" i="13"/>
  <c r="C139" i="13"/>
  <c r="E139" i="13" s="1"/>
  <c r="E237" i="13"/>
  <c r="E363" i="13"/>
  <c r="D364" i="13" s="1"/>
  <c r="E364" i="13" s="1"/>
  <c r="C133" i="13"/>
  <c r="E133" i="13" s="1"/>
  <c r="F135" i="13" s="1"/>
  <c r="C262" i="13"/>
  <c r="E262" i="13" s="1"/>
  <c r="F263" i="13" s="1"/>
  <c r="E61" i="13" s="1"/>
  <c r="E183" i="13"/>
  <c r="E306" i="13" s="1"/>
  <c r="C250" i="13"/>
  <c r="C252" i="13"/>
  <c r="E252" i="13" s="1"/>
  <c r="C254" i="13"/>
  <c r="D254" i="13" s="1"/>
  <c r="C253" i="13" s="1"/>
  <c r="D230" i="14" l="1"/>
  <c r="E230" i="14" s="1"/>
  <c r="F231" i="14" s="1"/>
  <c r="D318" i="13"/>
  <c r="E318" i="13" s="1"/>
  <c r="D238" i="14"/>
  <c r="D239" i="14" s="1"/>
  <c r="D320" i="13"/>
  <c r="E320" i="13" s="1"/>
  <c r="D240" i="14"/>
  <c r="D241" i="14" s="1"/>
  <c r="E241" i="14" s="1"/>
  <c r="D326" i="13"/>
  <c r="E326" i="13" s="1"/>
  <c r="D246" i="14"/>
  <c r="D247" i="14" s="1"/>
  <c r="E247" i="14" s="1"/>
  <c r="D328" i="13"/>
  <c r="E328" i="13" s="1"/>
  <c r="D248" i="14"/>
  <c r="D249" i="14" s="1"/>
  <c r="E249" i="14" s="1"/>
  <c r="D322" i="13"/>
  <c r="E322" i="13" s="1"/>
  <c r="D323" i="13"/>
  <c r="E250" i="13"/>
  <c r="F258" i="13" s="1"/>
  <c r="E60" i="13" s="1"/>
  <c r="F129" i="13"/>
  <c r="E51" i="13" s="1"/>
  <c r="E188" i="13"/>
  <c r="D191" i="13" s="1"/>
  <c r="E191" i="13" s="1"/>
  <c r="D192" i="13" s="1"/>
  <c r="E192" i="13" s="1"/>
  <c r="D224" i="13"/>
  <c r="E224" i="13" s="1"/>
  <c r="E198" i="13"/>
  <c r="D219" i="13"/>
  <c r="E219" i="13" s="1"/>
  <c r="E193" i="13"/>
  <c r="F141" i="13"/>
  <c r="F367" i="13"/>
  <c r="F369" i="13" s="1"/>
  <c r="E72" i="13" s="1"/>
  <c r="F356" i="13"/>
  <c r="F358" i="13" s="1"/>
  <c r="E71" i="13" s="1"/>
  <c r="E52" i="13"/>
  <c r="D186" i="13"/>
  <c r="E186" i="13" s="1"/>
  <c r="D187" i="13" s="1"/>
  <c r="E187" i="13" s="1"/>
  <c r="C211" i="13"/>
  <c r="D235" i="13"/>
  <c r="E235" i="13" s="1"/>
  <c r="D257" i="13"/>
  <c r="D324" i="13" l="1"/>
  <c r="E324" i="13" s="1"/>
  <c r="D244" i="14"/>
  <c r="D245" i="14" s="1"/>
  <c r="E245" i="14" s="1"/>
  <c r="D250" i="14"/>
  <c r="E239" i="14"/>
  <c r="D329" i="13"/>
  <c r="F330" i="13"/>
  <c r="E68" i="13" s="1"/>
  <c r="C216" i="13"/>
  <c r="C217" i="13" s="1"/>
  <c r="D218" i="13" s="1"/>
  <c r="E218" i="13" s="1"/>
  <c r="D236" i="13"/>
  <c r="E236" i="13" s="1"/>
  <c r="D239" i="13" s="1"/>
  <c r="E239" i="13" s="1"/>
  <c r="F240" i="13" s="1"/>
  <c r="E59" i="13" s="1"/>
  <c r="D309" i="13"/>
  <c r="E309" i="13" s="1"/>
  <c r="F310" i="13" s="1"/>
  <c r="E67" i="13" s="1"/>
  <c r="C212" i="13"/>
  <c r="D213" i="13" s="1"/>
  <c r="E213" i="13" s="1"/>
  <c r="D196" i="13"/>
  <c r="E196" i="13" s="1"/>
  <c r="D197" i="13" s="1"/>
  <c r="E197" i="13" s="1"/>
  <c r="C221" i="13"/>
  <c r="D201" i="13"/>
  <c r="E201" i="13" s="1"/>
  <c r="D202" i="13" s="1"/>
  <c r="E202" i="13" s="1"/>
  <c r="C226" i="13"/>
  <c r="E53" i="13"/>
  <c r="F251" i="14" l="1"/>
  <c r="F270" i="14" s="1"/>
  <c r="E14" i="14" s="1"/>
  <c r="E64" i="13"/>
  <c r="C222" i="13"/>
  <c r="D223" i="13" s="1"/>
  <c r="E223" i="13" s="1"/>
  <c r="E203" i="13"/>
  <c r="D204" i="13" s="1"/>
  <c r="E204" i="13" s="1"/>
  <c r="F205" i="13" s="1"/>
  <c r="C227" i="13"/>
  <c r="D228" i="13" s="1"/>
  <c r="E228" i="13" s="1"/>
  <c r="E229" i="13" l="1"/>
  <c r="D230" i="13" s="1"/>
  <c r="E230" i="13" s="1"/>
  <c r="F231" i="13" s="1"/>
  <c r="F348" i="13" s="1"/>
  <c r="E57" i="13"/>
  <c r="E58" i="13" l="1"/>
  <c r="E56" i="13"/>
  <c r="E55" i="13"/>
  <c r="D226" i="11" l="1"/>
  <c r="D224" i="11"/>
  <c r="D216" i="11"/>
  <c r="D215" i="11"/>
  <c r="D214" i="11"/>
  <c r="D203" i="11"/>
  <c r="D201" i="11"/>
  <c r="D196" i="11"/>
  <c r="D189" i="11"/>
  <c r="D187" i="11"/>
  <c r="D185" i="11"/>
  <c r="D183" i="11"/>
  <c r="D181" i="11"/>
  <c r="D172" i="11"/>
  <c r="D171" i="11"/>
  <c r="D138" i="11"/>
  <c r="D126" i="11"/>
  <c r="D113" i="11"/>
  <c r="D112" i="11"/>
  <c r="D111" i="11"/>
  <c r="D109" i="11"/>
  <c r="D108" i="11"/>
  <c r="D107" i="11"/>
  <c r="D106" i="11"/>
  <c r="D105" i="11"/>
  <c r="D104" i="11"/>
  <c r="D103" i="11"/>
  <c r="E228" i="11" l="1"/>
  <c r="C224" i="11"/>
  <c r="E224" i="11" s="1"/>
  <c r="D225" i="11" s="1"/>
  <c r="E225" i="11" s="1"/>
  <c r="C216" i="11"/>
  <c r="E216" i="11" s="1"/>
  <c r="C215" i="11"/>
  <c r="E215" i="11" s="1"/>
  <c r="C214" i="11"/>
  <c r="E214" i="11" s="1"/>
  <c r="C205" i="11"/>
  <c r="C203" i="11"/>
  <c r="E203" i="11" s="1"/>
  <c r="E201" i="11"/>
  <c r="D190" i="11"/>
  <c r="E188" i="11"/>
  <c r="D186" i="11"/>
  <c r="D184" i="11"/>
  <c r="D182" i="11"/>
  <c r="C182" i="11"/>
  <c r="C190" i="11" s="1"/>
  <c r="E190" i="11" s="1"/>
  <c r="E174" i="11"/>
  <c r="C172" i="11"/>
  <c r="E172" i="11" s="1"/>
  <c r="C171" i="11"/>
  <c r="E171" i="11" s="1"/>
  <c r="C170" i="11"/>
  <c r="E166" i="11"/>
  <c r="C165" i="11"/>
  <c r="C160" i="11"/>
  <c r="D154" i="11"/>
  <c r="E154" i="11" s="1"/>
  <c r="E150" i="11"/>
  <c r="C147" i="11"/>
  <c r="C146" i="11"/>
  <c r="C143" i="11"/>
  <c r="C142" i="11"/>
  <c r="C141" i="11"/>
  <c r="N138" i="11"/>
  <c r="E138" i="11"/>
  <c r="D170" i="11" s="1"/>
  <c r="E128" i="11"/>
  <c r="E126" i="11"/>
  <c r="E115" i="11"/>
  <c r="E113" i="11"/>
  <c r="E112" i="11"/>
  <c r="C111" i="11"/>
  <c r="E111" i="11" s="1"/>
  <c r="E110" i="11"/>
  <c r="E109" i="11"/>
  <c r="E108" i="11"/>
  <c r="E107" i="11"/>
  <c r="E106" i="11"/>
  <c r="E105" i="11"/>
  <c r="E104" i="11"/>
  <c r="E103" i="11"/>
  <c r="E94" i="11"/>
  <c r="E88" i="11"/>
  <c r="D87" i="11"/>
  <c r="D81" i="11"/>
  <c r="A81" i="11"/>
  <c r="A87" i="11" s="1"/>
  <c r="A93" i="11" s="1"/>
  <c r="D80" i="11"/>
  <c r="A80" i="11"/>
  <c r="A86" i="11" s="1"/>
  <c r="A92" i="11" s="1"/>
  <c r="C75" i="11"/>
  <c r="C74" i="11"/>
  <c r="E68" i="11"/>
  <c r="D60" i="11"/>
  <c r="E60" i="11" s="1"/>
  <c r="D59" i="11"/>
  <c r="E57" i="11"/>
  <c r="D75" i="11" s="1"/>
  <c r="E53" i="11"/>
  <c r="D46" i="11"/>
  <c r="E46" i="11" s="1"/>
  <c r="D45" i="11"/>
  <c r="E44" i="11"/>
  <c r="D74" i="11" s="1"/>
  <c r="E35" i="11"/>
  <c r="A35" i="11"/>
  <c r="E31" i="11"/>
  <c r="C127" i="11" s="1"/>
  <c r="A31" i="11"/>
  <c r="E30" i="11"/>
  <c r="C92" i="11" s="1"/>
  <c r="E92" i="11" s="1"/>
  <c r="A30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C238" i="2"/>
  <c r="C237" i="2"/>
  <c r="C236" i="2"/>
  <c r="C246" i="2"/>
  <c r="A13" i="2"/>
  <c r="D212" i="2"/>
  <c r="E210" i="2"/>
  <c r="N160" i="2"/>
  <c r="C133" i="2"/>
  <c r="D165" i="2" l="1"/>
  <c r="D143" i="11" s="1"/>
  <c r="D141" i="11"/>
  <c r="C186" i="11"/>
  <c r="E186" i="11" s="1"/>
  <c r="E75" i="11"/>
  <c r="D114" i="11"/>
  <c r="C156" i="11"/>
  <c r="C157" i="11" s="1"/>
  <c r="D158" i="11" s="1"/>
  <c r="E158" i="11" s="1"/>
  <c r="C196" i="11"/>
  <c r="E196" i="11" s="1"/>
  <c r="F197" i="11" s="1"/>
  <c r="E20" i="11" s="1"/>
  <c r="E182" i="11"/>
  <c r="C188" i="11"/>
  <c r="D188" i="11" s="1"/>
  <c r="C187" i="11" s="1"/>
  <c r="E141" i="11"/>
  <c r="D142" i="11" s="1"/>
  <c r="E142" i="11" s="1"/>
  <c r="E170" i="11"/>
  <c r="D173" i="11" s="1"/>
  <c r="E173" i="11" s="1"/>
  <c r="F174" i="11" s="1"/>
  <c r="E18" i="11" s="1"/>
  <c r="E74" i="11"/>
  <c r="C80" i="11"/>
  <c r="E80" i="11" s="1"/>
  <c r="D204" i="11"/>
  <c r="E204" i="11" s="1"/>
  <c r="D205" i="11" s="1"/>
  <c r="E205" i="11" s="1"/>
  <c r="F206" i="11" s="1"/>
  <c r="E21" i="11" s="1"/>
  <c r="F217" i="11"/>
  <c r="F219" i="11" s="1"/>
  <c r="E22" i="11" s="1"/>
  <c r="C86" i="11"/>
  <c r="E86" i="11" s="1"/>
  <c r="C93" i="11"/>
  <c r="E93" i="11" s="1"/>
  <c r="F94" i="11" s="1"/>
  <c r="C114" i="11"/>
  <c r="C159" i="11"/>
  <c r="C184" i="11"/>
  <c r="E184" i="11" s="1"/>
  <c r="C226" i="11"/>
  <c r="E226" i="11" s="1"/>
  <c r="D227" i="11" s="1"/>
  <c r="E227" i="11" s="1"/>
  <c r="F228" i="11" s="1"/>
  <c r="F230" i="11" s="1"/>
  <c r="E23" i="11" s="1"/>
  <c r="C81" i="11"/>
  <c r="E81" i="11" s="1"/>
  <c r="C87" i="11"/>
  <c r="E87" i="11" s="1"/>
  <c r="E32" i="11"/>
  <c r="E143" i="11" l="1"/>
  <c r="C161" i="11" s="1"/>
  <c r="C162" i="11" s="1"/>
  <c r="D163" i="11" s="1"/>
  <c r="E163" i="11" s="1"/>
  <c r="E164" i="11" s="1"/>
  <c r="D165" i="11" s="1"/>
  <c r="E165" i="11" s="1"/>
  <c r="F166" i="11" s="1"/>
  <c r="E17" i="11" s="1"/>
  <c r="D159" i="11"/>
  <c r="E159" i="11" s="1"/>
  <c r="F76" i="11"/>
  <c r="E9" i="11" s="1"/>
  <c r="F82" i="11"/>
  <c r="E10" i="11" s="1"/>
  <c r="F192" i="11"/>
  <c r="E19" i="11" s="1"/>
  <c r="E114" i="11"/>
  <c r="F115" i="11" s="1"/>
  <c r="D191" i="11"/>
  <c r="D146" i="11"/>
  <c r="E146" i="11" s="1"/>
  <c r="D147" i="11" s="1"/>
  <c r="E147" i="11" s="1"/>
  <c r="E148" i="11" s="1"/>
  <c r="D149" i="11" s="1"/>
  <c r="E149" i="11" s="1"/>
  <c r="F150" i="11" s="1"/>
  <c r="E12" i="11"/>
  <c r="F88" i="11"/>
  <c r="E11" i="11" s="1"/>
  <c r="E16" i="11" l="1"/>
  <c r="F209" i="11"/>
  <c r="E14" i="11" s="1"/>
  <c r="E15" i="11" l="1"/>
  <c r="E116" i="2" l="1"/>
  <c r="D99" i="2"/>
  <c r="D108" i="2"/>
  <c r="D107" i="2"/>
  <c r="D101" i="2"/>
  <c r="D100" i="2"/>
  <c r="A101" i="2"/>
  <c r="A108" i="2" s="1"/>
  <c r="A115" i="2" s="1"/>
  <c r="C94" i="2"/>
  <c r="E33" i="2"/>
  <c r="C101" i="2" s="1"/>
  <c r="A33" i="2"/>
  <c r="A9" i="2"/>
  <c r="E86" i="2"/>
  <c r="D78" i="2"/>
  <c r="E78" i="2" s="1"/>
  <c r="D77" i="2"/>
  <c r="E74" i="2"/>
  <c r="D75" i="2" s="1"/>
  <c r="E75" i="2" s="1"/>
  <c r="C115" i="2" l="1"/>
  <c r="E115" i="2" s="1"/>
  <c r="C108" i="2"/>
  <c r="E108" i="2" s="1"/>
  <c r="D94" i="2"/>
  <c r="E94" i="2" s="1"/>
  <c r="C79" i="10" l="1"/>
  <c r="C78" i="10"/>
  <c r="C77" i="10"/>
  <c r="C80" i="10" s="1"/>
  <c r="E72" i="10"/>
  <c r="C72" i="10" s="1"/>
  <c r="A72" i="10"/>
  <c r="D71" i="10"/>
  <c r="E71" i="10" s="1"/>
  <c r="C71" i="10" s="1"/>
  <c r="D62" i="10"/>
  <c r="A62" i="10" s="1"/>
  <c r="E58" i="10"/>
  <c r="C58" i="10" s="1"/>
  <c r="A58" i="10"/>
  <c r="D57" i="10"/>
  <c r="E57" i="10" s="1"/>
  <c r="C57" i="10" s="1"/>
  <c r="A57" i="10"/>
  <c r="D48" i="10"/>
  <c r="A48" i="10" s="1"/>
  <c r="D43" i="10"/>
  <c r="E43" i="10" s="1"/>
  <c r="C43" i="10" s="1"/>
  <c r="E44" i="10"/>
  <c r="C44" i="10" s="1"/>
  <c r="A44" i="10"/>
  <c r="D34" i="10"/>
  <c r="A34" i="10" s="1"/>
  <c r="F14" i="10"/>
  <c r="D24" i="10" s="1"/>
  <c r="E24" i="10" s="1"/>
  <c r="C24" i="10" s="1"/>
  <c r="D20" i="10"/>
  <c r="A20" i="10" s="1"/>
  <c r="D15" i="10"/>
  <c r="E30" i="10"/>
  <c r="C30" i="10" s="1"/>
  <c r="A30" i="10"/>
  <c r="D29" i="10"/>
  <c r="A29" i="10" s="1"/>
  <c r="A43" i="10" l="1"/>
  <c r="A71" i="10"/>
  <c r="E62" i="10"/>
  <c r="C62" i="10" s="1"/>
  <c r="E48" i="10"/>
  <c r="C48" i="10" s="1"/>
  <c r="F28" i="10"/>
  <c r="E34" i="10"/>
  <c r="C34" i="10" s="1"/>
  <c r="D17" i="10"/>
  <c r="E17" i="10" s="1"/>
  <c r="C17" i="10" s="1"/>
  <c r="D21" i="10"/>
  <c r="A21" i="10" s="1"/>
  <c r="D25" i="10"/>
  <c r="E25" i="10" s="1"/>
  <c r="C25" i="10" s="1"/>
  <c r="D14" i="10"/>
  <c r="E14" i="10" s="1"/>
  <c r="C14" i="10" s="1"/>
  <c r="D19" i="10"/>
  <c r="E19" i="10" s="1"/>
  <c r="C19" i="10" s="1"/>
  <c r="D23" i="10"/>
  <c r="E23" i="10" s="1"/>
  <c r="C23" i="10" s="1"/>
  <c r="D18" i="10"/>
  <c r="E18" i="10" s="1"/>
  <c r="C18" i="10" s="1"/>
  <c r="D22" i="10"/>
  <c r="E22" i="10" s="1"/>
  <c r="C22" i="10" s="1"/>
  <c r="D26" i="10"/>
  <c r="E26" i="10" s="1"/>
  <c r="C26" i="10" s="1"/>
  <c r="D27" i="10"/>
  <c r="E27" i="10" s="1"/>
  <c r="C27" i="10" s="1"/>
  <c r="E20" i="10"/>
  <c r="C20" i="10" s="1"/>
  <c r="E29" i="10"/>
  <c r="C29" i="10" s="1"/>
  <c r="E1" i="10"/>
  <c r="F1" i="10" s="1"/>
  <c r="C95" i="10"/>
  <c r="C96" i="10" s="1"/>
  <c r="C86" i="10"/>
  <c r="C87" i="10" s="1"/>
  <c r="D13" i="10"/>
  <c r="E13" i="10" s="1"/>
  <c r="C13" i="10" s="1"/>
  <c r="D12" i="10"/>
  <c r="E12" i="10" s="1"/>
  <c r="C12" i="10" s="1"/>
  <c r="D11" i="10"/>
  <c r="E11" i="10" s="1"/>
  <c r="C11" i="10" s="1"/>
  <c r="D10" i="10"/>
  <c r="E10" i="10" s="1"/>
  <c r="C10" i="10" s="1"/>
  <c r="D9" i="10"/>
  <c r="E9" i="10" s="1"/>
  <c r="C9" i="10" s="1"/>
  <c r="D8" i="10"/>
  <c r="E8" i="10" s="1"/>
  <c r="C8" i="10" s="1"/>
  <c r="D7" i="10"/>
  <c r="E7" i="10" s="1"/>
  <c r="C7" i="10" s="1"/>
  <c r="D5" i="10"/>
  <c r="A5" i="10" s="1"/>
  <c r="D4" i="10"/>
  <c r="E4" i="10" s="1"/>
  <c r="C4" i="10" s="1"/>
  <c r="D3" i="10"/>
  <c r="E3" i="10" s="1"/>
  <c r="C3" i="10" s="1"/>
  <c r="E21" i="10" l="1"/>
  <c r="C21" i="10" s="1"/>
  <c r="A19" i="10"/>
  <c r="D28" i="10"/>
  <c r="E28" i="10" s="1"/>
  <c r="C28" i="10" s="1"/>
  <c r="D41" i="10"/>
  <c r="E41" i="10" s="1"/>
  <c r="C41" i="10" s="1"/>
  <c r="D37" i="10"/>
  <c r="E37" i="10" s="1"/>
  <c r="C37" i="10" s="1"/>
  <c r="D33" i="10"/>
  <c r="A33" i="10" s="1"/>
  <c r="D39" i="10"/>
  <c r="E39" i="10" s="1"/>
  <c r="C39" i="10" s="1"/>
  <c r="D35" i="10"/>
  <c r="A35" i="10" s="1"/>
  <c r="D31" i="10"/>
  <c r="E31" i="10" s="1"/>
  <c r="C31" i="10" s="1"/>
  <c r="F42" i="10"/>
  <c r="D40" i="10"/>
  <c r="E40" i="10" s="1"/>
  <c r="C40" i="10" s="1"/>
  <c r="D36" i="10"/>
  <c r="E36" i="10" s="1"/>
  <c r="C36" i="10" s="1"/>
  <c r="D32" i="10"/>
  <c r="E32" i="10" s="1"/>
  <c r="C32" i="10" s="1"/>
  <c r="D38" i="10"/>
  <c r="E38" i="10" s="1"/>
  <c r="C38" i="10" s="1"/>
  <c r="I10" i="10"/>
  <c r="I18" i="10"/>
  <c r="J18" i="10" s="1"/>
  <c r="K18" i="10" s="1"/>
  <c r="I17" i="10"/>
  <c r="J17" i="10" s="1"/>
  <c r="K17" i="10" s="1"/>
  <c r="I19" i="10"/>
  <c r="J19" i="10" s="1"/>
  <c r="K19" i="10" s="1"/>
  <c r="E16" i="10"/>
  <c r="A16" i="10"/>
  <c r="I9" i="10"/>
  <c r="E5" i="10"/>
  <c r="C5" i="10" s="1"/>
  <c r="I6" i="10"/>
  <c r="J6" i="10" s="1"/>
  <c r="K6" i="10" s="1"/>
  <c r="I4" i="10"/>
  <c r="J4" i="10" s="1"/>
  <c r="K4" i="10" s="1"/>
  <c r="I1" i="10"/>
  <c r="J1" i="10" s="1"/>
  <c r="K1" i="10" s="1"/>
  <c r="J10" i="10"/>
  <c r="K10" i="10" s="1"/>
  <c r="D2" i="10" s="1"/>
  <c r="I8" i="10"/>
  <c r="J8" i="10" s="1"/>
  <c r="K8" i="10" s="1"/>
  <c r="I5" i="10"/>
  <c r="J5" i="10" s="1"/>
  <c r="K5" i="10" s="1"/>
  <c r="I14" i="10"/>
  <c r="J14" i="10" s="1"/>
  <c r="K14" i="10" s="1"/>
  <c r="I12" i="10"/>
  <c r="J12" i="10" s="1"/>
  <c r="K12" i="10" s="1"/>
  <c r="I7" i="10"/>
  <c r="J7" i="10" s="1"/>
  <c r="K7" i="10" s="1"/>
  <c r="I2" i="10"/>
  <c r="J2" i="10" s="1"/>
  <c r="K2" i="10" s="1"/>
  <c r="I16" i="10"/>
  <c r="J16" i="10" s="1"/>
  <c r="K16" i="10" s="1"/>
  <c r="I15" i="10"/>
  <c r="J15" i="10" s="1"/>
  <c r="K15" i="10" s="1"/>
  <c r="I13" i="10"/>
  <c r="J13" i="10" s="1"/>
  <c r="K13" i="10" s="1"/>
  <c r="I11" i="10"/>
  <c r="J11" i="10" s="1"/>
  <c r="K11" i="10" s="1"/>
  <c r="J9" i="10"/>
  <c r="K9" i="10" s="1"/>
  <c r="I3" i="10"/>
  <c r="J3" i="10" s="1"/>
  <c r="K3" i="10" s="1"/>
  <c r="A7" i="10"/>
  <c r="E35" i="10" l="1"/>
  <c r="C35" i="10" s="1"/>
  <c r="E33" i="10"/>
  <c r="C33" i="10" s="1"/>
  <c r="D54" i="10"/>
  <c r="E54" i="10" s="1"/>
  <c r="C54" i="10" s="1"/>
  <c r="D50" i="10"/>
  <c r="E50" i="10" s="1"/>
  <c r="C50" i="10" s="1"/>
  <c r="D46" i="10"/>
  <c r="E46" i="10" s="1"/>
  <c r="C46" i="10" s="1"/>
  <c r="D52" i="10"/>
  <c r="E52" i="10" s="1"/>
  <c r="C52" i="10" s="1"/>
  <c r="D51" i="10"/>
  <c r="E51" i="10" s="1"/>
  <c r="C51" i="10" s="1"/>
  <c r="D42" i="10"/>
  <c r="E42" i="10" s="1"/>
  <c r="C42" i="10" s="1"/>
  <c r="D53" i="10"/>
  <c r="E53" i="10" s="1"/>
  <c r="C53" i="10" s="1"/>
  <c r="D49" i="10"/>
  <c r="A49" i="10" s="1"/>
  <c r="D45" i="10"/>
  <c r="E45" i="10" s="1"/>
  <c r="C45" i="10" s="1"/>
  <c r="F56" i="10"/>
  <c r="D55" i="10"/>
  <c r="E55" i="10" s="1"/>
  <c r="C55" i="10" s="1"/>
  <c r="D47" i="10"/>
  <c r="A47" i="10" s="1"/>
  <c r="E2" i="10"/>
  <c r="C2" i="10" s="1"/>
  <c r="E49" i="10" l="1"/>
  <c r="C49" i="10" s="1"/>
  <c r="D68" i="10"/>
  <c r="E68" i="10" s="1"/>
  <c r="C68" i="10" s="1"/>
  <c r="D64" i="10"/>
  <c r="E64" i="10" s="1"/>
  <c r="C64" i="10" s="1"/>
  <c r="D59" i="10"/>
  <c r="E59" i="10" s="1"/>
  <c r="C59" i="10" s="1"/>
  <c r="D66" i="10"/>
  <c r="E66" i="10" s="1"/>
  <c r="C66" i="10" s="1"/>
  <c r="D61" i="10"/>
  <c r="A61" i="10" s="1"/>
  <c r="F70" i="10"/>
  <c r="D70" i="10" s="1"/>
  <c r="D69" i="10"/>
  <c r="E69" i="10" s="1"/>
  <c r="C69" i="10" s="1"/>
  <c r="D60" i="10"/>
  <c r="E60" i="10" s="1"/>
  <c r="C60" i="10" s="1"/>
  <c r="E70" i="10"/>
  <c r="C70" i="10" s="1"/>
  <c r="D67" i="10"/>
  <c r="E67" i="10" s="1"/>
  <c r="C67" i="10" s="1"/>
  <c r="D63" i="10"/>
  <c r="A63" i="10" s="1"/>
  <c r="D56" i="10"/>
  <c r="E56" i="10" s="1"/>
  <c r="C56" i="10" s="1"/>
  <c r="D65" i="10"/>
  <c r="E65" i="10" s="1"/>
  <c r="C65" i="10" s="1"/>
  <c r="E47" i="10"/>
  <c r="C47" i="10" s="1"/>
  <c r="E61" i="10"/>
  <c r="C61" i="10" s="1"/>
  <c r="D6" i="10"/>
  <c r="E6" i="10" s="1"/>
  <c r="C6" i="10" s="1"/>
  <c r="A2" i="10"/>
  <c r="C16" i="10"/>
  <c r="E15" i="10"/>
  <c r="C15" i="10" s="1"/>
  <c r="A15" i="10"/>
  <c r="E63" i="10" l="1"/>
  <c r="C63" i="10" s="1"/>
  <c r="C73" i="10"/>
  <c r="C75" i="10" s="1"/>
  <c r="C88" i="10" s="1"/>
  <c r="C89" i="10" s="1"/>
  <c r="A6" i="10"/>
  <c r="C49" i="14" l="1"/>
  <c r="E49" i="14" s="1"/>
  <c r="D51" i="14" s="1"/>
  <c r="E51" i="14" s="1"/>
  <c r="D52" i="14" s="1"/>
  <c r="E52" i="14" s="1"/>
  <c r="E53" i="14" s="1"/>
  <c r="D54" i="14" s="1"/>
  <c r="C63" i="14"/>
  <c r="E63" i="14" s="1"/>
  <c r="C112" i="13"/>
  <c r="E112" i="13" s="1"/>
  <c r="C97" i="13"/>
  <c r="E97" i="13" s="1"/>
  <c r="D99" i="13" s="1"/>
  <c r="E99" i="13" s="1"/>
  <c r="D101" i="13" s="1"/>
  <c r="E101" i="13" s="1"/>
  <c r="E102" i="13" s="1"/>
  <c r="D103" i="13" s="1"/>
  <c r="C59" i="11"/>
  <c r="E59" i="11" s="1"/>
  <c r="C45" i="11"/>
  <c r="E45" i="11" s="1"/>
  <c r="C47" i="2"/>
  <c r="C61" i="2"/>
  <c r="C77" i="2"/>
  <c r="E77" i="2" s="1"/>
  <c r="C93" i="2"/>
  <c r="C92" i="2"/>
  <c r="E101" i="2" s="1"/>
  <c r="D114" i="13" l="1"/>
  <c r="E114" i="13" s="1"/>
  <c r="D116" i="13" s="1"/>
  <c r="E116" i="13" s="1"/>
  <c r="E117" i="13" s="1"/>
  <c r="D118" i="13" s="1"/>
  <c r="D79" i="2"/>
  <c r="E79" i="2" s="1"/>
  <c r="D81" i="2" s="1"/>
  <c r="E81" i="2" s="1"/>
  <c r="E82" i="2" s="1"/>
  <c r="D83" i="2" s="1"/>
  <c r="D47" i="11"/>
  <c r="E47" i="11" s="1"/>
  <c r="D48" i="11" s="1"/>
  <c r="E48" i="11" s="1"/>
  <c r="E49" i="11" s="1"/>
  <c r="D50" i="11" s="1"/>
  <c r="D65" i="14"/>
  <c r="E65" i="14" s="1"/>
  <c r="D67" i="14" s="1"/>
  <c r="E67" i="14" s="1"/>
  <c r="D61" i="11"/>
  <c r="E61" i="11" s="1"/>
  <c r="D63" i="11" s="1"/>
  <c r="E63" i="11" s="1"/>
  <c r="E64" i="11" l="1"/>
  <c r="D65" i="11" s="1"/>
  <c r="E68" i="14"/>
  <c r="D69" i="14" s="1"/>
  <c r="C17" i="5"/>
  <c r="C193" i="2" l="1"/>
  <c r="C192" i="2"/>
  <c r="C194" i="2"/>
  <c r="A25" i="2" l="1"/>
  <c r="A24" i="2"/>
  <c r="A23" i="2"/>
  <c r="A15" i="2"/>
  <c r="A14" i="2"/>
  <c r="A6" i="2"/>
  <c r="C163" i="2" l="1"/>
  <c r="C168" i="2"/>
  <c r="E32" i="2" l="1"/>
  <c r="C114" i="2" s="1"/>
  <c r="E114" i="2" s="1"/>
  <c r="E31" i="2"/>
  <c r="E37" i="2"/>
  <c r="E34" i="2" l="1"/>
  <c r="C113" i="2"/>
  <c r="E113" i="2" s="1"/>
  <c r="F116" i="2" s="1"/>
  <c r="C149" i="2"/>
  <c r="C107" i="2"/>
  <c r="C100" i="2"/>
  <c r="C136" i="2"/>
  <c r="C99" i="2"/>
  <c r="C106" i="2"/>
  <c r="C187" i="2"/>
  <c r="C182" i="2"/>
  <c r="D208" i="2"/>
  <c r="D206" i="2"/>
  <c r="E13" i="2" l="1"/>
  <c r="D142" i="2"/>
  <c r="E126" i="2"/>
  <c r="E127" i="2"/>
  <c r="E128" i="2"/>
  <c r="E129" i="2"/>
  <c r="E130" i="2"/>
  <c r="E131" i="2"/>
  <c r="E132" i="2"/>
  <c r="E133" i="2"/>
  <c r="E134" i="2"/>
  <c r="E125" i="2"/>
  <c r="E142" i="2" l="1"/>
  <c r="D129" i="14"/>
  <c r="E129" i="14" s="1"/>
  <c r="D150" i="13"/>
  <c r="E150" i="13" s="1"/>
  <c r="D165" i="13"/>
  <c r="E165" i="13" s="1"/>
  <c r="D120" i="11"/>
  <c r="E120" i="11" s="1"/>
  <c r="D48" i="2"/>
  <c r="E48" i="2" s="1"/>
  <c r="D47" i="2"/>
  <c r="E47" i="2" s="1"/>
  <c r="D61" i="2"/>
  <c r="E61" i="2" s="1"/>
  <c r="D49" i="2" l="1"/>
  <c r="E49" i="2" s="1"/>
  <c r="D62" i="2"/>
  <c r="E62" i="2" s="1"/>
  <c r="D63" i="2" s="1"/>
  <c r="E63" i="2" s="1"/>
  <c r="C227" i="2" l="1"/>
  <c r="A22" i="2"/>
  <c r="A21" i="2"/>
  <c r="A20" i="2"/>
  <c r="A19" i="2"/>
  <c r="A18" i="2"/>
  <c r="A17" i="2"/>
  <c r="A16" i="2"/>
  <c r="A12" i="2"/>
  <c r="A11" i="2"/>
  <c r="A10" i="2"/>
  <c r="A8" i="2"/>
  <c r="A7" i="2"/>
  <c r="C14" i="8"/>
  <c r="E250" i="2"/>
  <c r="E196" i="2"/>
  <c r="E188" i="2"/>
  <c r="E172" i="2"/>
  <c r="E150" i="2"/>
  <c r="E137" i="2"/>
  <c r="E109" i="2"/>
  <c r="E70" i="2"/>
  <c r="E55" i="2"/>
  <c r="D176" i="2"/>
  <c r="C10" i="4"/>
  <c r="C11" i="8"/>
  <c r="C19" i="5"/>
  <c r="E59" i="2"/>
  <c r="D93" i="2" s="1"/>
  <c r="C225" i="2"/>
  <c r="E225" i="2" s="1"/>
  <c r="C204" i="2"/>
  <c r="C206" i="2" s="1"/>
  <c r="E206" i="2" s="1"/>
  <c r="D204" i="2"/>
  <c r="E160" i="2"/>
  <c r="D181" i="2"/>
  <c r="C169" i="2"/>
  <c r="C164" i="2"/>
  <c r="C248" i="2"/>
  <c r="E248" i="2" s="1"/>
  <c r="D249" i="2" s="1"/>
  <c r="E249" i="2" s="1"/>
  <c r="C165" i="2"/>
  <c r="C181" i="2" s="1"/>
  <c r="A31" i="2"/>
  <c r="A32" i="2"/>
  <c r="A37" i="2"/>
  <c r="E46" i="2"/>
  <c r="D92" i="2" s="1"/>
  <c r="A99" i="2"/>
  <c r="A106" i="2" s="1"/>
  <c r="A113" i="2" s="1"/>
  <c r="A100" i="2"/>
  <c r="A107" i="2" s="1"/>
  <c r="A114" i="2" s="1"/>
  <c r="E135" i="2"/>
  <c r="D143" i="2"/>
  <c r="D144" i="2"/>
  <c r="D145" i="2"/>
  <c r="D146" i="2"/>
  <c r="D147" i="2"/>
  <c r="E148" i="2"/>
  <c r="E223" i="2"/>
  <c r="E194" i="2"/>
  <c r="E193" i="2"/>
  <c r="E236" i="2"/>
  <c r="E237" i="2"/>
  <c r="E238" i="2"/>
  <c r="E147" i="2" l="1"/>
  <c r="D134" i="14"/>
  <c r="E134" i="14" s="1"/>
  <c r="D157" i="13"/>
  <c r="E157" i="13" s="1"/>
  <c r="D170" i="13"/>
  <c r="E170" i="13" s="1"/>
  <c r="D125" i="11"/>
  <c r="E125" i="11" s="1"/>
  <c r="E143" i="2"/>
  <c r="D130" i="14"/>
  <c r="E130" i="14" s="1"/>
  <c r="D151" i="13"/>
  <c r="E151" i="13" s="1"/>
  <c r="D166" i="13"/>
  <c r="E166" i="13" s="1"/>
  <c r="D121" i="11"/>
  <c r="E121" i="11" s="1"/>
  <c r="E146" i="2"/>
  <c r="D133" i="14"/>
  <c r="E133" i="14" s="1"/>
  <c r="D154" i="13"/>
  <c r="E154" i="13" s="1"/>
  <c r="D169" i="13"/>
  <c r="E169" i="13" s="1"/>
  <c r="D124" i="11"/>
  <c r="E124" i="11" s="1"/>
  <c r="E145" i="2"/>
  <c r="D132" i="14"/>
  <c r="E132" i="14" s="1"/>
  <c r="D153" i="13"/>
  <c r="E153" i="13" s="1"/>
  <c r="D168" i="13"/>
  <c r="E168" i="13" s="1"/>
  <c r="D123" i="11"/>
  <c r="E123" i="11" s="1"/>
  <c r="E144" i="2"/>
  <c r="D131" i="14"/>
  <c r="E131" i="14" s="1"/>
  <c r="D152" i="13"/>
  <c r="E152" i="13" s="1"/>
  <c r="D167" i="13"/>
  <c r="E167" i="13" s="1"/>
  <c r="D122" i="11"/>
  <c r="E122" i="11" s="1"/>
  <c r="C259" i="2"/>
  <c r="C308" i="14"/>
  <c r="C384" i="13"/>
  <c r="C237" i="11"/>
  <c r="D65" i="2"/>
  <c r="E65" i="2" s="1"/>
  <c r="E66" i="2" s="1"/>
  <c r="C21" i="5"/>
  <c r="C22" i="5" s="1"/>
  <c r="C20" i="5"/>
  <c r="C25" i="8" s="1"/>
  <c r="D163" i="2"/>
  <c r="E163" i="2" s="1"/>
  <c r="D192" i="2"/>
  <c r="C210" i="2"/>
  <c r="D210" i="2" s="1"/>
  <c r="C209" i="2" s="1"/>
  <c r="C212" i="2"/>
  <c r="E212" i="2" s="1"/>
  <c r="F239" i="2"/>
  <c r="F241" i="2" s="1"/>
  <c r="E23" i="2" s="1"/>
  <c r="E100" i="2"/>
  <c r="E204" i="2"/>
  <c r="E165" i="2"/>
  <c r="C183" i="2" s="1"/>
  <c r="D136" i="2"/>
  <c r="E99" i="2"/>
  <c r="E106" i="2"/>
  <c r="E92" i="2"/>
  <c r="E181" i="2"/>
  <c r="E107" i="2"/>
  <c r="D50" i="2"/>
  <c r="E50" i="2" s="1"/>
  <c r="E51" i="2" s="1"/>
  <c r="D52" i="2" s="1"/>
  <c r="C208" i="2"/>
  <c r="E208" i="2" s="1"/>
  <c r="C218" i="2"/>
  <c r="E218" i="2" s="1"/>
  <c r="F219" i="2" s="1"/>
  <c r="E21" i="2" s="1"/>
  <c r="E246" i="2"/>
  <c r="D247" i="2" s="1"/>
  <c r="E176" i="2"/>
  <c r="D226" i="2"/>
  <c r="E226" i="2" s="1"/>
  <c r="D227" i="2" s="1"/>
  <c r="E227" i="2" s="1"/>
  <c r="F228" i="2" s="1"/>
  <c r="E22" i="2" s="1"/>
  <c r="E93" i="2"/>
  <c r="D149" i="2" l="1"/>
  <c r="D159" i="13"/>
  <c r="E159" i="13" s="1"/>
  <c r="F160" i="13" s="1"/>
  <c r="D136" i="14"/>
  <c r="E136" i="14" s="1"/>
  <c r="F137" i="14" s="1"/>
  <c r="F139" i="14" s="1"/>
  <c r="E13" i="14" s="1"/>
  <c r="D127" i="11"/>
  <c r="E127" i="11" s="1"/>
  <c r="F128" i="11" s="1"/>
  <c r="F130" i="11" s="1"/>
  <c r="E13" i="11" s="1"/>
  <c r="E247" i="2"/>
  <c r="F250" i="2" s="1"/>
  <c r="F252" i="2" s="1"/>
  <c r="E24" i="2" s="1"/>
  <c r="D286" i="14"/>
  <c r="E286" i="14" s="1"/>
  <c r="F288" i="14" s="1"/>
  <c r="D172" i="13"/>
  <c r="E172" i="13" s="1"/>
  <c r="F173" i="13" s="1"/>
  <c r="F175" i="13" s="1"/>
  <c r="E54" i="13" s="1"/>
  <c r="D213" i="2"/>
  <c r="F102" i="2"/>
  <c r="E11" i="2" s="1"/>
  <c r="F109" i="2"/>
  <c r="E12" i="2" s="1"/>
  <c r="F95" i="2"/>
  <c r="C24" i="8"/>
  <c r="C27" i="5"/>
  <c r="C21" i="8" s="1"/>
  <c r="C29" i="8" s="1"/>
  <c r="D164" i="2"/>
  <c r="E164" i="2" s="1"/>
  <c r="E192" i="2"/>
  <c r="D195" i="2" s="1"/>
  <c r="E195" i="2" s="1"/>
  <c r="F196" i="2" s="1"/>
  <c r="E19" i="2" s="1"/>
  <c r="C178" i="2"/>
  <c r="C179" i="2" s="1"/>
  <c r="D180" i="2" s="1"/>
  <c r="E180" i="2" s="1"/>
  <c r="C22" i="8"/>
  <c r="C13" i="8"/>
  <c r="C19" i="8" s="1"/>
  <c r="C28" i="8" s="1"/>
  <c r="E149" i="2"/>
  <c r="F150" i="2" s="1"/>
  <c r="E136" i="2"/>
  <c r="F137" i="2" s="1"/>
  <c r="D168" i="2"/>
  <c r="E168" i="2" s="1"/>
  <c r="D169" i="2" s="1"/>
  <c r="E169" i="2" s="1"/>
  <c r="E10" i="2"/>
  <c r="F214" i="2"/>
  <c r="E20" i="2" s="1"/>
  <c r="D67" i="2"/>
  <c r="F290" i="14" l="1"/>
  <c r="E24" i="14"/>
  <c r="C23" i="8"/>
  <c r="C26" i="8" s="1"/>
  <c r="C30" i="8"/>
  <c r="E170" i="2"/>
  <c r="D171" i="2" s="1"/>
  <c r="E171" i="2" s="1"/>
  <c r="F172" i="2" s="1"/>
  <c r="E17" i="2" s="1"/>
  <c r="C184" i="2"/>
  <c r="D185" i="2" s="1"/>
  <c r="E185" i="2" s="1"/>
  <c r="E186" i="2" s="1"/>
  <c r="D187" i="2" s="1"/>
  <c r="E187" i="2" s="1"/>
  <c r="F188" i="2" s="1"/>
  <c r="F152" i="2"/>
  <c r="E14" i="2" s="1"/>
  <c r="C31" i="8" l="1"/>
  <c r="E18" i="2"/>
  <c r="E16" i="2" s="1"/>
  <c r="F231" i="2"/>
  <c r="E15" i="2" s="1"/>
  <c r="C67" i="2" l="1"/>
  <c r="E67" i="2" s="1"/>
  <c r="E68" i="2" s="1"/>
  <c r="D69" i="2" s="1"/>
  <c r="E69" i="2" s="1"/>
  <c r="F70" i="2" s="1"/>
  <c r="C69" i="14"/>
  <c r="E69" i="14" s="1"/>
  <c r="E70" i="14" s="1"/>
  <c r="D71" i="14" s="1"/>
  <c r="E71" i="14" s="1"/>
  <c r="F72" i="14" s="1"/>
  <c r="C54" i="14"/>
  <c r="E54" i="14" s="1"/>
  <c r="E55" i="14" s="1"/>
  <c r="D56" i="14" s="1"/>
  <c r="E56" i="14" s="1"/>
  <c r="F57" i="14" s="1"/>
  <c r="E7" i="14" s="1"/>
  <c r="C118" i="13"/>
  <c r="E118" i="13" s="1"/>
  <c r="E119" i="13" s="1"/>
  <c r="D120" i="13" s="1"/>
  <c r="E120" i="13" s="1"/>
  <c r="F121" i="13" s="1"/>
  <c r="C103" i="13"/>
  <c r="E103" i="13" s="1"/>
  <c r="E104" i="13" s="1"/>
  <c r="D105" i="13" s="1"/>
  <c r="E105" i="13" s="1"/>
  <c r="F106" i="13" s="1"/>
  <c r="E49" i="13" s="1"/>
  <c r="C50" i="11"/>
  <c r="E50" i="11" s="1"/>
  <c r="E51" i="11" s="1"/>
  <c r="D52" i="11" s="1"/>
  <c r="E52" i="11" s="1"/>
  <c r="F53" i="11" s="1"/>
  <c r="E7" i="11" s="1"/>
  <c r="C65" i="11"/>
  <c r="E65" i="11" s="1"/>
  <c r="E66" i="11" s="1"/>
  <c r="D67" i="11" s="1"/>
  <c r="E67" i="11" s="1"/>
  <c r="F68" i="11" s="1"/>
  <c r="C83" i="2"/>
  <c r="E83" i="2" s="1"/>
  <c r="E84" i="2" s="1"/>
  <c r="D85" i="2" s="1"/>
  <c r="E85" i="2" s="1"/>
  <c r="F86" i="2" s="1"/>
  <c r="E9" i="2" s="1"/>
  <c r="C52" i="2"/>
  <c r="E52" i="2" s="1"/>
  <c r="E53" i="2" s="1"/>
  <c r="D54" i="2" s="1"/>
  <c r="E54" i="2" s="1"/>
  <c r="F55" i="2" s="1"/>
  <c r="F118" i="2" l="1"/>
  <c r="F254" i="2" s="1"/>
  <c r="E50" i="13"/>
  <c r="F143" i="13"/>
  <c r="E8" i="11"/>
  <c r="F96" i="11"/>
  <c r="E8" i="14"/>
  <c r="F100" i="14"/>
  <c r="E8" i="2"/>
  <c r="E7" i="2"/>
  <c r="E6" i="11" l="1"/>
  <c r="F232" i="11"/>
  <c r="E48" i="13"/>
  <c r="F379" i="13"/>
  <c r="E6" i="14"/>
  <c r="F303" i="14"/>
  <c r="E6" i="2"/>
  <c r="D259" i="2"/>
  <c r="E259" i="2" s="1"/>
  <c r="F260" i="2" s="1"/>
  <c r="F262" i="2" s="1"/>
  <c r="E25" i="2" s="1"/>
  <c r="D308" i="14" l="1"/>
  <c r="E308" i="14" s="1"/>
  <c r="F309" i="14" s="1"/>
  <c r="F311" i="14" s="1"/>
  <c r="E26" i="14" s="1"/>
  <c r="E27" i="14" s="1"/>
  <c r="D237" i="11"/>
  <c r="E237" i="11" s="1"/>
  <c r="F238" i="11" s="1"/>
  <c r="F240" i="11" s="1"/>
  <c r="E24" i="11" s="1"/>
  <c r="E25" i="11" s="1"/>
  <c r="D384" i="13"/>
  <c r="E384" i="13" s="1"/>
  <c r="F385" i="13" s="1"/>
  <c r="F387" i="13" s="1"/>
  <c r="E74" i="13" s="1"/>
  <c r="E75" i="13" s="1"/>
  <c r="F48" i="13" s="1"/>
  <c r="E26" i="2"/>
  <c r="F13" i="2" s="1"/>
  <c r="F265" i="2"/>
  <c r="F390" i="13" l="1"/>
  <c r="F395" i="13" s="1"/>
  <c r="F314" i="14"/>
  <c r="F24" i="11"/>
  <c r="F20" i="11"/>
  <c r="F19" i="11"/>
  <c r="F22" i="11"/>
  <c r="F11" i="11"/>
  <c r="F15" i="11"/>
  <c r="F21" i="11"/>
  <c r="F14" i="11"/>
  <c r="F10" i="11"/>
  <c r="F9" i="11"/>
  <c r="F23" i="11"/>
  <c r="F12" i="11"/>
  <c r="F18" i="11"/>
  <c r="F17" i="11"/>
  <c r="F16" i="11"/>
  <c r="F13" i="11"/>
  <c r="F7" i="11"/>
  <c r="F8" i="11"/>
  <c r="F6" i="11"/>
  <c r="F11" i="14"/>
  <c r="F23" i="14"/>
  <c r="F25" i="14"/>
  <c r="F19" i="14"/>
  <c r="F14" i="14"/>
  <c r="F9" i="14"/>
  <c r="F17" i="14"/>
  <c r="F12" i="14"/>
  <c r="F10" i="14"/>
  <c r="F21" i="14"/>
  <c r="F18" i="14"/>
  <c r="F22" i="14"/>
  <c r="F20" i="14"/>
  <c r="F15" i="14"/>
  <c r="F16" i="14"/>
  <c r="F13" i="14"/>
  <c r="F24" i="14"/>
  <c r="F7" i="14"/>
  <c r="F8" i="14"/>
  <c r="F6" i="14"/>
  <c r="F74" i="13"/>
  <c r="F2" i="12"/>
  <c r="G2" i="12" s="1"/>
  <c r="F243" i="11"/>
  <c r="F5" i="12"/>
  <c r="G5" i="12" s="1"/>
  <c r="F73" i="13"/>
  <c r="F58" i="13"/>
  <c r="F56" i="13"/>
  <c r="F71" i="13"/>
  <c r="F61" i="13"/>
  <c r="F53" i="13"/>
  <c r="F59" i="13"/>
  <c r="F72" i="13"/>
  <c r="F51" i="13"/>
  <c r="F52" i="13"/>
  <c r="F55" i="13"/>
  <c r="F69" i="13"/>
  <c r="F68" i="13"/>
  <c r="F63" i="13"/>
  <c r="F62" i="13"/>
  <c r="F66" i="13"/>
  <c r="F65" i="13"/>
  <c r="F57" i="13"/>
  <c r="F60" i="13"/>
  <c r="F67" i="13"/>
  <c r="F70" i="13"/>
  <c r="F64" i="13"/>
  <c r="F54" i="13"/>
  <c r="F49" i="13"/>
  <c r="F50" i="13"/>
  <c r="F26" i="14"/>
  <c r="F6" i="2"/>
  <c r="F9" i="2"/>
  <c r="F24" i="2"/>
  <c r="F14" i="2"/>
  <c r="F7" i="2"/>
  <c r="F12" i="2"/>
  <c r="F15" i="2"/>
  <c r="F22" i="2"/>
  <c r="F21" i="2"/>
  <c r="F8" i="2"/>
  <c r="F16" i="2"/>
  <c r="F17" i="2"/>
  <c r="F18" i="2"/>
  <c r="F11" i="2"/>
  <c r="F19" i="2"/>
  <c r="F10" i="2"/>
  <c r="F23" i="2"/>
  <c r="F20" i="2"/>
  <c r="F25" i="2"/>
  <c r="F4" i="12" l="1"/>
  <c r="G4" i="12" s="1"/>
  <c r="F27" i="14"/>
  <c r="F75" i="13"/>
  <c r="F25" i="11"/>
  <c r="M244" i="11"/>
  <c r="F3" i="12"/>
  <c r="G3" i="12" s="1"/>
  <c r="F26" i="2"/>
  <c r="G6" i="12" l="1"/>
</calcChain>
</file>

<file path=xl/comments1.xml><?xml version="1.0" encoding="utf-8"?>
<comments xmlns="http://schemas.openxmlformats.org/spreadsheetml/2006/main">
  <authors>
    <author>Clauber Bridi</author>
  </authors>
  <commentList>
    <comment ref="A4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0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47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8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4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2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54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59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60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61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2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3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4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65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67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9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74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77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8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7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0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81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8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90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91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92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93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94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99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00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01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06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07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08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13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14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15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C12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2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2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2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2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2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2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2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2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3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3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3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3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3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3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3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3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35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4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4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4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4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4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4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48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61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62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63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5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66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6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6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1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177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3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194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00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03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03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05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05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07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07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09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09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11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11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18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23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23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24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25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26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todas as recapagens, em km
</t>
        </r>
      </text>
    </comment>
    <comment ref="C236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36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37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37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38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38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43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46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48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59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A4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8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45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6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47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52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57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58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59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0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1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2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63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65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7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72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73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74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75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80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86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87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92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93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C10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0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0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0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0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0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0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0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0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0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0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0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0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0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1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1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1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1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1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1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1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2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2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2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2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2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2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26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38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41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46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155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1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172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178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181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181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183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183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185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185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187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187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189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189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196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01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01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02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03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04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todas as recapagens, em km
</t>
        </r>
      </text>
    </comment>
    <comment ref="C214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14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1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1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16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16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21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4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26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37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A46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9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6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7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8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9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0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03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10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11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3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14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18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28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0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C15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5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6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1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3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4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5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6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8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89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0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1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3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94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95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96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8" author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9" author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00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01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4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10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0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7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38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44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47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47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49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49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51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51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53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53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55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55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62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67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67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68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69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70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todas as recapagens, em km
</t>
        </r>
      </text>
    </comment>
    <comment ref="C276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76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77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77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D284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85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86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87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0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96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7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08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314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17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17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19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19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21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21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3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23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5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25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27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27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34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39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39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41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42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D343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44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todas as recapagens, em km
</t>
        </r>
      </text>
    </comment>
    <comment ref="C353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3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4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4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5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5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360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3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365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A371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4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C384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393" author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4.xml><?xml version="1.0" encoding="utf-8"?>
<comments xmlns="http://schemas.openxmlformats.org/spreadsheetml/2006/main">
  <authors>
    <author>Clauber Bridi</author>
  </authors>
  <commentList>
    <comment ref="A4" author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2" author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49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51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4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56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61" author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62" author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63" author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4" author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5" author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6" author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67" author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69" author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1" author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77" author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78" author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79" author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84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85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90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91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96" author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97" author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C107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07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08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08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0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09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1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1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1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1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1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1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1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13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1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14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2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20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2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21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22" author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29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30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31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32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33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34" author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35" author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47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50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159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9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D176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77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78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79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2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188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8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D205" author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06" author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07" author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08" author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1" author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17" author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28" author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29" author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35" author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38" author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38" author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40" author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40" author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42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42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44" author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44" author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46" author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46" author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48" author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48" author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55" author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60" author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60" author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62" author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63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D264" author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65" authorId="0">
      <text>
        <r>
          <rPr>
            <sz val="9"/>
            <color indexed="81"/>
            <rFont val="Tahoma"/>
            <family val="2"/>
          </rPr>
          <t xml:space="preserve">Informar a durabilidade média dos pneus considerando todas as recapagens, em km
</t>
        </r>
      </text>
    </comment>
    <comment ref="C27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7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76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76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77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77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85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85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86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86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87" author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87" author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92" author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95" author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97" author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308" authorId="0">
      <text>
        <r>
          <rPr>
            <sz val="9"/>
            <color indexed="81"/>
            <rFont val="Tahoma"/>
            <family val="2"/>
          </rPr>
          <t>Preencher a aba 4.BDI</t>
        </r>
      </text>
    </comment>
  </commentList>
</comments>
</file>

<file path=xl/comments5.xml><?xml version="1.0" encoding="utf-8"?>
<comments xmlns="http://schemas.openxmlformats.org/spreadsheetml/2006/main">
  <authors>
    <author>Clauber Bridi</author>
  </authors>
  <commentList>
    <comment ref="C2" author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" author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" author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sharedStrings.xml><?xml version="1.0" encoding="utf-8"?>
<sst xmlns="http://schemas.openxmlformats.org/spreadsheetml/2006/main" count="2031" uniqueCount="464">
  <si>
    <t>hora</t>
  </si>
  <si>
    <t>Adicional de Insalubridade</t>
  </si>
  <si>
    <t>%</t>
  </si>
  <si>
    <t>Soma</t>
  </si>
  <si>
    <t>Encargos Sociais</t>
  </si>
  <si>
    <t>Total do Efetivo</t>
  </si>
  <si>
    <t>homem</t>
  </si>
  <si>
    <t>mês</t>
  </si>
  <si>
    <t>vale</t>
  </si>
  <si>
    <t>unidade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</si>
  <si>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</si>
  <si>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</si>
  <si>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</si>
  <si>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</si>
  <si>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</si>
  <si>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</si>
  <si>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</si>
  <si>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</si>
  <si>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</si>
  <si>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</si>
  <si>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</si>
  <si>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</si>
  <si>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</si>
  <si>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</si>
  <si>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</si>
  <si>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</si>
  <si>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</si>
  <si>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</si>
  <si>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</si>
  <si>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</si>
  <si>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</si>
  <si>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</si>
  <si>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</si>
  <si>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</si>
  <si>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</si>
  <si>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</si>
  <si>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</si>
  <si>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</si>
  <si>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</si>
  <si>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</si>
  <si>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</si>
  <si>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</si>
  <si>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</si>
  <si>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</si>
  <si>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</si>
  <si>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</si>
  <si>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</si>
  <si>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</si>
  <si>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</si>
  <si>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</si>
  <si>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</si>
  <si>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</si>
  <si>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</si>
  <si>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</si>
  <si>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</si>
  <si>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</si>
  <si>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</si>
  <si>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</si>
  <si>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</si>
  <si>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</si>
  <si>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</si>
  <si>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</si>
  <si>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</si>
  <si>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</si>
  <si>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</si>
  <si>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</si>
  <si>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</si>
  <si>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</si>
  <si>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</si>
  <si>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</si>
  <si>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</si>
  <si>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</si>
  <si>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</si>
  <si>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</si>
  <si>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</si>
  <si>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</si>
  <si>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</si>
  <si>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</si>
  <si>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</si>
  <si>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</si>
  <si>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</si>
  <si>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</si>
  <si>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</si>
  <si>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</si>
  <si>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</si>
  <si>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</si>
  <si>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</si>
  <si>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</si>
  <si>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</si>
  <si>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</si>
  <si>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</si>
  <si>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Vale Transporte</t>
  </si>
  <si>
    <t>Dias Trabalhados por mês</t>
  </si>
  <si>
    <t>dia</t>
  </si>
  <si>
    <t>Custo Mensal com Mão-de-obra (R$/mês)</t>
  </si>
  <si>
    <t>Meia de algodão com cano alto</t>
  </si>
  <si>
    <t>Quantitativos</t>
  </si>
  <si>
    <t>1.1. Coletor Turno Dia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</si>
  <si>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</si>
  <si>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</si>
  <si>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</si>
  <si>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</si>
  <si>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</si>
  <si>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</si>
  <si>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</si>
  <si>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</si>
  <si>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</si>
  <si>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</si>
  <si>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</si>
  <si>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</si>
  <si>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</si>
  <si>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</si>
  <si>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</si>
  <si>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</si>
  <si>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</si>
  <si>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</si>
  <si>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</si>
  <si>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</si>
  <si>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</si>
  <si>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</si>
  <si>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</si>
  <si>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</si>
  <si>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</si>
  <si>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</si>
  <si>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</si>
  <si>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</si>
  <si>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</si>
  <si>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</si>
  <si>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</si>
  <si>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</si>
  <si>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</si>
  <si>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</si>
  <si>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</si>
  <si>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</si>
  <si>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</si>
  <si>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</si>
  <si>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</si>
  <si>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</si>
  <si>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</si>
  <si>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</si>
  <si>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</si>
  <si>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</si>
  <si>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</si>
  <si>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</si>
  <si>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</si>
  <si>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</si>
  <si>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</si>
  <si>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</si>
  <si>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</si>
  <si>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</si>
  <si>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</si>
  <si>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</si>
  <si>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</si>
  <si>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</si>
  <si>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</si>
  <si>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</si>
  <si>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</si>
  <si>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</si>
  <si>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</si>
  <si>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</si>
  <si>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</si>
  <si>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</si>
  <si>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</si>
  <si>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</si>
  <si>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</si>
  <si>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</si>
  <si>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</si>
  <si>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</si>
  <si>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</si>
  <si>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</si>
  <si>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</si>
  <si>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</si>
  <si>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</si>
  <si>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</si>
  <si>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</si>
  <si>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</si>
  <si>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</si>
  <si>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</si>
  <si>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</si>
  <si>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</si>
  <si>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</si>
  <si>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</si>
  <si>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</si>
  <si>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</si>
  <si>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</si>
  <si>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</si>
  <si>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</si>
  <si>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</si>
  <si>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</si>
  <si>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</si>
  <si>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</si>
  <si>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</si>
  <si>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</si>
  <si>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</si>
  <si>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</si>
  <si>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Rio Grande do Sul  - Coleta de Resíduos Não-Perigosos - CNAE 38114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</si>
  <si>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</si>
  <si>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</si>
  <si>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</si>
  <si>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</si>
  <si>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</si>
  <si>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</si>
  <si>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</si>
  <si>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</si>
  <si>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Descanso Semanal Remunerado (DSR) - hora extra</t>
  </si>
  <si>
    <t>C2</t>
  </si>
  <si>
    <t>B3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</si>
  <si>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</si>
  <si>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</si>
  <si>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</si>
  <si>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</si>
  <si>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</si>
  <si>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</si>
  <si>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</si>
  <si>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</si>
  <si>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</si>
  <si>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</si>
  <si>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</si>
  <si>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</si>
  <si>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</si>
  <si>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</si>
  <si>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</si>
  <si>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</si>
  <si>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</si>
  <si>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</si>
  <si>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</si>
  <si>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</si>
  <si>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</si>
  <si>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</si>
  <si>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1/3 de férias (dias)</t>
  </si>
  <si>
    <t>Férias (dias)</t>
  </si>
  <si>
    <t>13º Salário (dias)</t>
  </si>
  <si>
    <t>Rotatividade temporal (meses)</t>
  </si>
  <si>
    <t>Fórmula de cálculo da remuneração de capital:</t>
  </si>
  <si>
    <t>Total por Motorista</t>
  </si>
  <si>
    <t>Durabilidade (meses)</t>
  </si>
  <si>
    <t>Custo com consumos/km rodado</t>
  </si>
  <si>
    <t>Consumo</t>
  </si>
  <si>
    <t>Total por veículo</t>
  </si>
  <si>
    <t>Total da frota</t>
  </si>
  <si>
    <t>Depreciação Média</t>
  </si>
  <si>
    <t>Reincidência de FGTS sobre aviso prévio indenizado</t>
  </si>
  <si>
    <t>Piso da categoria (2)</t>
  </si>
  <si>
    <t>Salário mínimo nacional (1)</t>
  </si>
  <si>
    <t>% Demitidos s/ Justa Causa em relação ao Estoque Médio</t>
  </si>
  <si>
    <t>Taxa de Rotatividade</t>
  </si>
  <si>
    <t>Acordo</t>
  </si>
  <si>
    <t>Variação Emprego Absoluta de 01-01-2019 a 31-12-2019</t>
  </si>
  <si>
    <t>Estoque recuperado início do Período 01-01-2019</t>
  </si>
  <si>
    <t>Estoque recuperado final do Período 31-12-2019</t>
  </si>
  <si>
    <t>1.2. Motorista Turno do Dia</t>
  </si>
  <si>
    <t>1.3. Vale Transporte</t>
  </si>
  <si>
    <t>1.4. Vale-refeição (diário)</t>
  </si>
  <si>
    <t>1º de janeiro: Confraternização Universal</t>
  </si>
  <si>
    <r>
      <t>Feriado Nacional</t>
    </r>
    <r>
      <rPr>
        <vertAlign val="superscript"/>
        <sz val="9"/>
        <rFont val="Arial"/>
        <family val="2"/>
      </rPr>
      <t>1</t>
    </r>
  </si>
  <si>
    <t>21 de abril: Tiradentes</t>
  </si>
  <si>
    <t>1º de maio: Dia Mundial do Trabalho</t>
  </si>
  <si>
    <r>
      <t>Feriado Municipal</t>
    </r>
    <r>
      <rPr>
        <vertAlign val="superscript"/>
        <sz val="9"/>
        <rFont val="Arial"/>
        <family val="2"/>
      </rPr>
      <t>3</t>
    </r>
  </si>
  <si>
    <t>7 de setembro: Independência do Brasil</t>
  </si>
  <si>
    <t>20 de setembro: Revolução Farroupilha</t>
  </si>
  <si>
    <r>
      <t>Feriado Estadual</t>
    </r>
    <r>
      <rPr>
        <vertAlign val="superscript"/>
        <sz val="9"/>
        <rFont val="Arial"/>
        <family val="2"/>
      </rPr>
      <t>2</t>
    </r>
  </si>
  <si>
    <t>12 de outubro: Nossa Senhora Aparecida</t>
  </si>
  <si>
    <t>2 de novembro: Finados</t>
  </si>
  <si>
    <t>15 de novembro: Proclamação da República</t>
  </si>
  <si>
    <t>25 de dezembro: Natal</t>
  </si>
  <si>
    <t>TOTAL DE FERIADOS NO ANO (dias úteis: de segunda-feira à sábado)</t>
  </si>
  <si>
    <t>QUANTIDADE DE MESES NO ANO</t>
  </si>
  <si>
    <t>MÉDIA DE FERIADOS NO  MÊS</t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</si>
  <si>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0"/>
        <rFont val="Arial"/>
        <family val="2"/>
      </rPr>
      <t xml:space="preserve"> Lei Municipal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. 2.702 de 06 de maio de 2008 - Feriados Municipais</t>
    </r>
  </si>
  <si>
    <t>Carga Horária para Feriados</t>
  </si>
  <si>
    <r>
      <t>Carga horária semanal, conforme artigo 7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inciso XIII, da Constituição Federal</t>
    </r>
  </si>
  <si>
    <t>Dias trabalhados na semana</t>
  </si>
  <si>
    <t xml:space="preserve">Carga horária diária </t>
  </si>
  <si>
    <t>Carga horária diária em numeral</t>
  </si>
  <si>
    <t>Média de feriados no mês</t>
  </si>
  <si>
    <t>Horas Extras 100% devido a feriados no mês</t>
  </si>
  <si>
    <t>Dias Úteis no Mês</t>
  </si>
  <si>
    <t>Dias no mês</t>
  </si>
  <si>
    <t>Dias na semana</t>
  </si>
  <si>
    <t>Domingos no mês (dias no mês/dias na semana)</t>
  </si>
  <si>
    <t>Dias úteis (dias no mês - domingos no mês)</t>
  </si>
  <si>
    <t>Feriados Três Coroas</t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</si>
  <si>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0"/>
        <rFont val="Arial"/>
        <family val="2"/>
      </rPr>
      <t xml:space="preserve"> Decreto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. 56.699 de 21 de outubro de 2022 - Feriados Estaduais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</si>
  <si>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0"/>
        <rFont val="Arial"/>
        <family val="2"/>
      </rPr>
      <t xml:space="preserve"> Portaria ME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. 11.090 de 27 de dezembro de 2022 - Feriados Nacionais</t>
    </r>
  </si>
  <si>
    <t>Total de Feriados para o período</t>
  </si>
  <si>
    <t>1.4. Vale Transporte</t>
  </si>
  <si>
    <t>1.3. Encarregado Turno do Dia</t>
  </si>
  <si>
    <t>Adicional Cargo de Confiança</t>
  </si>
  <si>
    <t>Encarregado</t>
  </si>
  <si>
    <t>1.5. Vale-refeição (diário)</t>
  </si>
  <si>
    <t>1.6. Auxílio Alimentação (mensal)</t>
  </si>
  <si>
    <t>1.7. Plano de Benefício Social (mensal)</t>
  </si>
  <si>
    <t>Colete reflexivo (ñ aplicável presente no uniforme)</t>
  </si>
  <si>
    <t>3.1. Veículo Coletor Compactador 15 m³</t>
  </si>
  <si>
    <t>Custo do jogo de pneus 275/80 R22,5</t>
  </si>
  <si>
    <t>Custo jg. compl. + 3 recap./ km rodado</t>
  </si>
  <si>
    <t xml:space="preserve">Lote </t>
  </si>
  <si>
    <t xml:space="preserve">Item </t>
  </si>
  <si>
    <t xml:space="preserve">Descrição </t>
  </si>
  <si>
    <t xml:space="preserve">Unid. </t>
  </si>
  <si>
    <t xml:space="preserve">Quant. </t>
  </si>
  <si>
    <t xml:space="preserve">R$ Unit. </t>
  </si>
  <si>
    <t>R$ Total</t>
  </si>
  <si>
    <t xml:space="preserve">Coleta de resíduos </t>
  </si>
  <si>
    <t xml:space="preserve">Mês </t>
  </si>
  <si>
    <t xml:space="preserve">Coleta seletiva </t>
  </si>
  <si>
    <t xml:space="preserve">Transporte e destinação de resíduos </t>
  </si>
  <si>
    <t xml:space="preserve">Tonelada </t>
  </si>
  <si>
    <t xml:space="preserve">Fornecimento de serviço de Triagem de Resíduos </t>
  </si>
  <si>
    <t>Total Global do lote R$</t>
  </si>
  <si>
    <t>01</t>
  </si>
  <si>
    <t>Lote 1 - Item 1 - Coleta de Resíduos Sólidos Orgânicos</t>
  </si>
  <si>
    <t>Lote 1 - Item 2 - Coleta de Resíduos Sólidos Reciclaveis (SELETIVA)</t>
  </si>
  <si>
    <t>1.5. Auxílio Alimentação (mensal)</t>
  </si>
  <si>
    <t>1.6. Plano de Benefício Social (mensal)</t>
  </si>
  <si>
    <t>Km</t>
  </si>
  <si>
    <t>Quilometragem Total</t>
  </si>
  <si>
    <t>Fonte: Google Maps</t>
  </si>
  <si>
    <t>h</t>
  </si>
  <si>
    <t>Tempo Total</t>
  </si>
  <si>
    <t>Logo:</t>
  </si>
  <si>
    <t>Velocidade média para uma viagem de carro é de:</t>
  </si>
  <si>
    <t>Km/h</t>
  </si>
  <si>
    <r>
      <t>Por se tratar de um veículo caminhão cavalo trator com equipamento semirreboque caçamba basculante de 60m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e que leva pesos consideráveis, foi considerada uma velocidade média de 80% da do carro: </t>
    </r>
  </si>
  <si>
    <t>O tempo de percurso da carreta será de:</t>
  </si>
  <si>
    <t>Temos aindas os seguintes períodos para:</t>
  </si>
  <si>
    <t>Carregamento</t>
  </si>
  <si>
    <t>Descarregamento</t>
  </si>
  <si>
    <t>Tempo improdutivo com veículo parado</t>
  </si>
  <si>
    <t>Tempo TOTAL por viagem</t>
  </si>
  <si>
    <t>carretas</t>
  </si>
  <si>
    <t>Jornada de trabalho prevista na CLT.</t>
  </si>
  <si>
    <t>h/semana</t>
  </si>
  <si>
    <t>Atividade insalubre não pode haver horas extras</t>
  </si>
  <si>
    <t>T/mês</t>
  </si>
  <si>
    <t>Teremos para uma jornada de 6 dias semanais</t>
  </si>
  <si>
    <t>h/dia</t>
  </si>
  <si>
    <t>T/viagem</t>
  </si>
  <si>
    <t>viagens/mês</t>
  </si>
  <si>
    <t>dias/mês</t>
  </si>
  <si>
    <t>Viagens por jornada de trabalho</t>
  </si>
  <si>
    <t>motoristas</t>
  </si>
  <si>
    <t>TRÊS COROAS</t>
  </si>
  <si>
    <t>Três Coroas</t>
  </si>
  <si>
    <t>Santo Antônio da Patrulha</t>
  </si>
  <si>
    <t>1.1. Motorista Bitrem/Roll On Roll Off Turno do Dia</t>
  </si>
  <si>
    <t>1.2. Operador de Máquina Rodoviária/Retroescadeira Turno do Dia</t>
  </si>
  <si>
    <t>Operador</t>
  </si>
  <si>
    <t>2.1. Uniformes e EPIs para Motorista</t>
  </si>
  <si>
    <t>2.2. Uniformes e EPIs para Operador</t>
  </si>
  <si>
    <r>
      <t>3.1. Veículo Trucado com Sistema Roll On Roll Off + Reboque + 4 Caixas de 35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cada</t>
    </r>
  </si>
  <si>
    <t>Custo de aquisição do roll on roll off</t>
  </si>
  <si>
    <t>Vida útil do roll on roll off</t>
  </si>
  <si>
    <t>Idade do roll on roll off</t>
  </si>
  <si>
    <t>Depreciação do roll on roll off</t>
  </si>
  <si>
    <t>Depreciação mensal do roll on roll off</t>
  </si>
  <si>
    <t>Custo de aquisição do reboque</t>
  </si>
  <si>
    <t>Vida útil do creboque</t>
  </si>
  <si>
    <t>Idade do reboque</t>
  </si>
  <si>
    <t>Depreciação do reboque</t>
  </si>
  <si>
    <t>Depreciação mensal vreboque</t>
  </si>
  <si>
    <t>Custo de aquisição das caixas</t>
  </si>
  <si>
    <t>Vida útil das caixas</t>
  </si>
  <si>
    <t>Idade das caixas</t>
  </si>
  <si>
    <t>Depreciação doas caixas</t>
  </si>
  <si>
    <t>Depreciação mensal das caixas</t>
  </si>
  <si>
    <t>Custo do roll on roll off</t>
  </si>
  <si>
    <t>Valor do roll on roll off proposto (V0)</t>
  </si>
  <si>
    <t>Investimento médio total do roll on roll off</t>
  </si>
  <si>
    <t>Remuneração mensal de capital do roll on roll off</t>
  </si>
  <si>
    <t>Custo do reboque</t>
  </si>
  <si>
    <t>Valor do reboque proposto (V0)</t>
  </si>
  <si>
    <t>Investimento médio total do reboque</t>
  </si>
  <si>
    <t>Remuneração mensal de capital do reboque</t>
  </si>
  <si>
    <t>Custo das caixas</t>
  </si>
  <si>
    <t>Valor das caixas proposto (V0)</t>
  </si>
  <si>
    <t>Investimento médio total das caixas</t>
  </si>
  <si>
    <t>Remuneração mensal de capital das caixas</t>
  </si>
  <si>
    <t>IPVA (chassi)</t>
  </si>
  <si>
    <t>IPVA (reboque)</t>
  </si>
  <si>
    <t>Custo do jogo de pneus 295/80 R22,5</t>
  </si>
  <si>
    <t>ERS 474 - sentido Três Coroas/Santo Antônio da Patrulha</t>
  </si>
  <si>
    <t>ERS 474 - sentido Santo Antônio da Patrulha/Três Coroas</t>
  </si>
  <si>
    <t xml:space="preserve">3.1.7. Pedágio rodoviário </t>
  </si>
  <si>
    <t>3.2. Retroecavadeira</t>
  </si>
  <si>
    <t>Custo de aquisição da retroescavadeira</t>
  </si>
  <si>
    <t>Vida útil da retroescavadeira</t>
  </si>
  <si>
    <t>Idade da retroescavadeira</t>
  </si>
  <si>
    <t>Depreciação da retroescavadeira</t>
  </si>
  <si>
    <t>Depreciação mensal retroescavadeira</t>
  </si>
  <si>
    <t>Custo da retroescavadeira</t>
  </si>
  <si>
    <t>Valor da retroescavadeira proposto (V0)</t>
  </si>
  <si>
    <t>Investimento médio total da retroescavadeira</t>
  </si>
  <si>
    <t>Remuneração mensal de capital da retroescavadeira</t>
  </si>
  <si>
    <t>3.2.1. Depreciação</t>
  </si>
  <si>
    <t>3.2.2. Remuneração do Capital</t>
  </si>
  <si>
    <t>3.2.3. Impostos e Seguros</t>
  </si>
  <si>
    <t>3.2.4. Consumos</t>
  </si>
  <si>
    <t>3.2.5. Manutenção</t>
  </si>
  <si>
    <t>l/h</t>
  </si>
  <si>
    <t>Custo de óleo do motor /250 h trabalhadas</t>
  </si>
  <si>
    <t>Custo de óleo diesel / h trabalhadas</t>
  </si>
  <si>
    <t>l/250 h</t>
  </si>
  <si>
    <t>Custo de óleo da transmissão /1.000 h trabalhadas</t>
  </si>
  <si>
    <t>l/1.000 h</t>
  </si>
  <si>
    <t>Custo de óleo hidráulico / 2.000 h trabalhadas</t>
  </si>
  <si>
    <t>l/2.000 h</t>
  </si>
  <si>
    <t>Custo de graxa /44 h trabaladas</t>
  </si>
  <si>
    <t>kg/44 h</t>
  </si>
  <si>
    <t>Custo de óleo do eixo /1.000 h trabalhadas</t>
  </si>
  <si>
    <t>Custo mensal com óleo do eixo</t>
  </si>
  <si>
    <t>Custo do jogo de pneu dianteiro aro 16"</t>
  </si>
  <si>
    <t>Custo do jogo de pneu dianteiro aro 24"</t>
  </si>
  <si>
    <t>Custo de recapagem pneu dianteiro aro 16"</t>
  </si>
  <si>
    <t>Custo de recapagem pneu dianteiro aro 24"</t>
  </si>
  <si>
    <t>Custo jg. compl. + 3 recap./ h trabalhada</t>
  </si>
  <si>
    <t>6. Monitoramento da Frota</t>
  </si>
  <si>
    <t>6. Destinação Final</t>
  </si>
  <si>
    <t>Destinação fnal do s resíduos</t>
  </si>
  <si>
    <t>Custo de manutenção da retroescavadeira</t>
  </si>
  <si>
    <t>R$/h trabalhada</t>
  </si>
  <si>
    <t>tonelada</t>
  </si>
  <si>
    <t>7. Benefícios e Despesas Indiretas - BDI</t>
  </si>
  <si>
    <t>Lote 1 - Item 3 - Transporte de Resíduos Sólidos -  Diretamente ao Aterro Sanitário</t>
  </si>
  <si>
    <t>Lote 1 - Item 4 - Triagem e Transbordo</t>
  </si>
  <si>
    <t>1.1. Triador Turno Dia</t>
  </si>
  <si>
    <t>1.2. Operador de Máquina Rodoviária/Retroescadeira (Encarregado) Turno do Dia</t>
  </si>
  <si>
    <t>Operador/Encarregado</t>
  </si>
  <si>
    <t>2.1. Uniformes e EPIs para Ctriador</t>
  </si>
  <si>
    <t>Avental de raspa de couro</t>
  </si>
  <si>
    <t>Mangote de raspa de couro</t>
  </si>
  <si>
    <t>Protetr Auricular</t>
  </si>
  <si>
    <t>Óculos de proteção</t>
  </si>
  <si>
    <t>Máscara de proteção PFS2</t>
  </si>
  <si>
    <t>3.1. Esteira de Triagem</t>
  </si>
  <si>
    <t>Custo de aquisição da esteira</t>
  </si>
  <si>
    <t>Vida útil doa esteira</t>
  </si>
  <si>
    <t>Idade da esteira</t>
  </si>
  <si>
    <t>Depreciação da esteira</t>
  </si>
  <si>
    <t>Depreciação mensal esteira</t>
  </si>
  <si>
    <t>Total por esteira</t>
  </si>
  <si>
    <t>Total da esteira</t>
  </si>
  <si>
    <t>Custo da esteira</t>
  </si>
  <si>
    <t>Investimento médio total da esteira</t>
  </si>
  <si>
    <t>Valor da esteira proposto (V0)</t>
  </si>
  <si>
    <t>Remuneração mensal de capital da esteira</t>
  </si>
  <si>
    <t>3.1.3. Manutenção</t>
  </si>
  <si>
    <t>3.2. Prensa</t>
  </si>
  <si>
    <t>Custo de manutenção da prensa</t>
  </si>
  <si>
    <t>Custo de manutenção da esteira</t>
  </si>
  <si>
    <t>3.2.3. Manutenção</t>
  </si>
  <si>
    <t>3.3. Retroecavadeira</t>
  </si>
  <si>
    <t>3.3.1. Depreciação</t>
  </si>
  <si>
    <t>3.3.2. Remuneração do Capital</t>
  </si>
  <si>
    <t>3.3.3. Impostos e Seguros</t>
  </si>
  <si>
    <t>3.3.4. Consumos</t>
  </si>
  <si>
    <t>3.3.5. Manutenção</t>
  </si>
  <si>
    <t>3.3.6. Pneus</t>
  </si>
  <si>
    <t>3.2.6. Pneus</t>
  </si>
  <si>
    <t xml:space="preserve">licenciamento do local em nome da empresa </t>
  </si>
  <si>
    <t xml:space="preserve">custo de energia elétrica </t>
  </si>
  <si>
    <t>monitoramento do local (vigilância )</t>
  </si>
  <si>
    <t>4. Manutenção do Transbordo</t>
  </si>
  <si>
    <t>5. Ferramentas e Materiais de Consumo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</si>
</sst>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 &quot;#,##0.00_);\(&quot;R$ &quot;#,##0.00\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4" formatCode="dd/mm/yy;@"/>
    <numFmt numFmtId="175" formatCode="dddd"/>
    <numFmt numFmtId="176" formatCode="mmmm"/>
    <numFmt numFmtId="177" formatCode="h:mm;@"/>
    <numFmt numFmtId="178" formatCode="[h]:mm:ss;@"/>
    <numFmt numFmtId="179" formatCode="_(* #,##0.0_);_(* \(#,##0.0\);_(* &quot;-&quot;??_);_(@_)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9"/>
      <name val="Arial"/>
      <family val="2"/>
    </font>
    <font>
      <vertAlign val="superscript"/>
      <sz val="11"/>
      <color theme="1"/>
      <name val="Calibri"/>
      <family val="2"/>
      <scheme val="minor"/>
    </font>
    <font>
      <vertAlign val="superscript"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418">
    <xf numFmtId="0" fontId="0" fillId="0" borderId="0" xfId="0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6" fontId="0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3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6" fontId="8" fillId="0" borderId="2" xfId="3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8" fillId="0" borderId="1" xfId="3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8" fillId="0" borderId="0" xfId="3" applyFont="1" applyAlignment="1">
      <alignment horizontal="center" vertical="center"/>
    </xf>
    <xf numFmtId="166" fontId="5" fillId="2" borderId="4" xfId="3" applyFont="1" applyFill="1" applyBorder="1" applyAlignment="1">
      <alignment horizontal="center" vertical="center"/>
    </xf>
    <xf numFmtId="166" fontId="5" fillId="2" borderId="4" xfId="3" applyFont="1" applyFill="1" applyBorder="1" applyAlignment="1">
      <alignment vertical="center"/>
    </xf>
    <xf numFmtId="166" fontId="5" fillId="0" borderId="0" xfId="3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166" fontId="5" fillId="0" borderId="6" xfId="3" applyFont="1" applyBorder="1" applyAlignment="1">
      <alignment vertical="center"/>
    </xf>
    <xf numFmtId="166" fontId="5" fillId="0" borderId="7" xfId="3" applyFont="1" applyBorder="1" applyAlignment="1">
      <alignment vertical="center"/>
    </xf>
    <xf numFmtId="0" fontId="8" fillId="0" borderId="6" xfId="0" applyFont="1" applyBorder="1" applyAlignment="1">
      <alignment vertical="center"/>
    </xf>
    <xf numFmtId="166" fontId="8" fillId="0" borderId="6" xfId="3" applyFont="1" applyBorder="1" applyAlignment="1">
      <alignment vertical="center"/>
    </xf>
    <xf numFmtId="166" fontId="8" fillId="0" borderId="7" xfId="3" applyFont="1" applyBorder="1" applyAlignment="1">
      <alignment vertical="center"/>
    </xf>
    <xf numFmtId="166" fontId="5" fillId="0" borderId="0" xfId="3" applyFont="1" applyBorder="1" applyAlignment="1">
      <alignment horizontal="center" vertical="center"/>
    </xf>
    <xf numFmtId="3" fontId="8" fillId="0" borderId="0" xfId="0" applyNumberFormat="1" applyFont="1" applyAlignment="1">
      <alignment vertical="center"/>
    </xf>
    <xf numFmtId="166" fontId="5" fillId="0" borderId="0" xfId="3" applyFont="1" applyFill="1" applyBorder="1" applyAlignment="1">
      <alignment horizontal="center" vertical="center"/>
    </xf>
    <xf numFmtId="166" fontId="5" fillId="0" borderId="0" xfId="3" applyFont="1" applyBorder="1" applyAlignment="1">
      <alignment vertical="center"/>
    </xf>
    <xf numFmtId="166" fontId="7" fillId="0" borderId="0" xfId="3" applyFont="1" applyAlignment="1">
      <alignment vertical="center"/>
    </xf>
    <xf numFmtId="167" fontId="8" fillId="0" borderId="1" xfId="3" applyNumberFormat="1" applyFont="1" applyBorder="1" applyAlignment="1">
      <alignment vertical="center"/>
    </xf>
    <xf numFmtId="166" fontId="8" fillId="0" borderId="0" xfId="3" applyFont="1"/>
    <xf numFmtId="166" fontId="6" fillId="0" borderId="0" xfId="3" applyFont="1" applyAlignment="1">
      <alignment vertical="center"/>
    </xf>
    <xf numFmtId="166" fontId="0" fillId="0" borderId="11" xfId="3" applyFont="1" applyBorder="1" applyAlignment="1">
      <alignment vertical="center"/>
    </xf>
    <xf numFmtId="166" fontId="5" fillId="0" borderId="12" xfId="3" applyFont="1" applyBorder="1" applyAlignment="1">
      <alignment horizontal="center" vertical="center"/>
    </xf>
    <xf numFmtId="166" fontId="5" fillId="0" borderId="5" xfId="3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centerContinuous" vertical="center"/>
    </xf>
    <xf numFmtId="166" fontId="5" fillId="0" borderId="0" xfId="3" applyFont="1" applyAlignment="1">
      <alignment vertical="center"/>
    </xf>
    <xf numFmtId="166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6" fontId="0" fillId="0" borderId="9" xfId="3" applyFont="1" applyBorder="1" applyAlignment="1">
      <alignment vertical="center"/>
    </xf>
    <xf numFmtId="166" fontId="5" fillId="0" borderId="13" xfId="3" applyFont="1" applyBorder="1" applyAlignment="1">
      <alignment horizontal="right" vertical="center"/>
    </xf>
    <xf numFmtId="166" fontId="0" fillId="0" borderId="14" xfId="3" applyFont="1" applyBorder="1" applyAlignment="1">
      <alignment vertical="center"/>
    </xf>
    <xf numFmtId="166" fontId="8" fillId="0" borderId="1" xfId="3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166" fontId="8" fillId="0" borderId="0" xfId="3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6" fontId="6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6" fontId="8" fillId="0" borderId="0" xfId="3" applyFont="1" applyBorder="1" applyAlignment="1">
      <alignment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166" fontId="15" fillId="2" borderId="17" xfId="3" applyFont="1" applyFill="1" applyBorder="1" applyAlignment="1">
      <alignment horizontal="center" vertical="center"/>
    </xf>
    <xf numFmtId="166" fontId="15" fillId="2" borderId="18" xfId="3" applyFont="1" applyFill="1" applyBorder="1" applyAlignment="1">
      <alignment horizontal="center" vertical="center"/>
    </xf>
    <xf numFmtId="166" fontId="5" fillId="0" borderId="19" xfId="3" applyFont="1" applyBorder="1" applyAlignment="1">
      <alignment horizontal="center" vertical="center"/>
    </xf>
    <xf numFmtId="166" fontId="3" fillId="0" borderId="14" xfId="3" applyFont="1" applyBorder="1" applyAlignment="1">
      <alignment horizontal="left" vertical="center"/>
    </xf>
    <xf numFmtId="166" fontId="8" fillId="0" borderId="9" xfId="3" applyFont="1" applyBorder="1" applyAlignment="1">
      <alignment vertical="center"/>
    </xf>
    <xf numFmtId="166" fontId="8" fillId="0" borderId="14" xfId="3" applyFont="1" applyBorder="1" applyAlignment="1">
      <alignment vertical="center"/>
    </xf>
    <xf numFmtId="167" fontId="8" fillId="0" borderId="0" xfId="3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20" xfId="3" applyNumberFormat="1" applyFont="1" applyBorder="1" applyAlignment="1">
      <alignment horizontal="center" vertical="center"/>
    </xf>
    <xf numFmtId="166" fontId="5" fillId="0" borderId="28" xfId="3" applyFont="1" applyBorder="1" applyAlignment="1">
      <alignment vertical="center"/>
    </xf>
    <xf numFmtId="4" fontId="5" fillId="0" borderId="29" xfId="0" applyNumberFormat="1" applyFont="1" applyBorder="1" applyAlignment="1">
      <alignment vertical="center"/>
    </xf>
    <xf numFmtId="166" fontId="8" fillId="0" borderId="19" xfId="3" applyFont="1" applyBorder="1" applyAlignment="1">
      <alignment vertical="center"/>
    </xf>
    <xf numFmtId="166" fontId="8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8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5" fillId="0" borderId="31" xfId="3" applyNumberFormat="1" applyFont="1" applyBorder="1" applyAlignment="1">
      <alignment horizontal="center" vertical="center"/>
    </xf>
    <xf numFmtId="166" fontId="14" fillId="0" borderId="1" xfId="3" applyFont="1" applyBorder="1" applyAlignment="1">
      <alignment horizontal="center" vertical="center"/>
    </xf>
    <xf numFmtId="166" fontId="8" fillId="0" borderId="1" xfId="3" applyFont="1" applyFill="1" applyBorder="1" applyAlignment="1">
      <alignment horizontal="center" vertical="center"/>
    </xf>
    <xf numFmtId="166" fontId="13" fillId="0" borderId="0" xfId="3" applyFont="1" applyAlignment="1">
      <alignment vertical="center"/>
    </xf>
    <xf numFmtId="43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7" fontId="8" fillId="0" borderId="1" xfId="3" applyNumberFormat="1" applyFont="1" applyBorder="1" applyAlignment="1">
      <alignment horizontal="center" vertical="center"/>
    </xf>
    <xf numFmtId="167" fontId="8" fillId="0" borderId="1" xfId="3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3" applyFont="1" applyBorder="1" applyAlignment="1">
      <alignment horizontal="center" vertical="center"/>
    </xf>
    <xf numFmtId="166" fontId="8" fillId="0" borderId="2" xfId="3" applyFont="1" applyFill="1" applyBorder="1" applyAlignment="1">
      <alignment horizontal="center" vertical="center"/>
    </xf>
    <xf numFmtId="0" fontId="10" fillId="0" borderId="0" xfId="1" applyAlignment="1" applyProtection="1">
      <alignment vertical="center"/>
    </xf>
    <xf numFmtId="0" fontId="5" fillId="0" borderId="0" xfId="0" applyFont="1"/>
    <xf numFmtId="166" fontId="8" fillId="0" borderId="0" xfId="3" applyFont="1" applyFill="1" applyAlignment="1">
      <alignment vertical="center"/>
    </xf>
    <xf numFmtId="166" fontId="5" fillId="0" borderId="1" xfId="3" applyFont="1" applyFill="1" applyBorder="1" applyAlignment="1">
      <alignment horizontal="center" vertical="center"/>
    </xf>
    <xf numFmtId="165" fontId="5" fillId="0" borderId="34" xfId="0" applyNumberFormat="1" applyFont="1" applyBorder="1" applyAlignment="1">
      <alignment vertical="center"/>
    </xf>
    <xf numFmtId="166" fontId="5" fillId="0" borderId="35" xfId="3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3" applyFont="1" applyAlignment="1">
      <alignment horizontal="center" vertical="center"/>
    </xf>
    <xf numFmtId="166" fontId="5" fillId="0" borderId="3" xfId="3" applyFont="1" applyBorder="1" applyAlignment="1">
      <alignment horizontal="center" vertical="center"/>
    </xf>
    <xf numFmtId="166" fontId="8" fillId="0" borderId="0" xfId="3" applyFont="1" applyAlignment="1">
      <alignment horizontal="right" vertical="center"/>
    </xf>
    <xf numFmtId="166" fontId="5" fillId="2" borderId="7" xfId="3" applyFont="1" applyFill="1" applyBorder="1" applyAlignment="1">
      <alignment horizontal="center" vertical="center"/>
    </xf>
    <xf numFmtId="166" fontId="5" fillId="0" borderId="14" xfId="3" applyFont="1" applyBorder="1" applyAlignment="1">
      <alignment vertical="center"/>
    </xf>
    <xf numFmtId="166" fontId="5" fillId="0" borderId="9" xfId="0" applyNumberFormat="1" applyFont="1" applyBorder="1" applyAlignment="1">
      <alignment vertical="center"/>
    </xf>
    <xf numFmtId="166" fontId="5" fillId="0" borderId="9" xfId="3" applyFont="1" applyBorder="1" applyAlignment="1">
      <alignment vertical="center"/>
    </xf>
    <xf numFmtId="10" fontId="5" fillId="0" borderId="15" xfId="2" applyNumberFormat="1" applyFont="1" applyBorder="1" applyAlignment="1">
      <alignment vertical="center"/>
    </xf>
    <xf numFmtId="166" fontId="5" fillId="0" borderId="38" xfId="3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166" fontId="8" fillId="0" borderId="39" xfId="3" applyFont="1" applyBorder="1" applyAlignment="1">
      <alignment vertical="center"/>
    </xf>
    <xf numFmtId="166" fontId="8" fillId="0" borderId="40" xfId="3" applyFont="1" applyBorder="1" applyAlignment="1">
      <alignment vertical="center"/>
    </xf>
    <xf numFmtId="166" fontId="8" fillId="0" borderId="41" xfId="3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1" fontId="8" fillId="0" borderId="37" xfId="3" applyNumberFormat="1" applyFont="1" applyBorder="1" applyAlignment="1">
      <alignment horizontal="center" vertical="center"/>
    </xf>
    <xf numFmtId="166" fontId="5" fillId="0" borderId="14" xfId="3" applyFont="1" applyBorder="1" applyAlignment="1">
      <alignment horizontal="left" vertical="center"/>
    </xf>
    <xf numFmtId="4" fontId="5" fillId="0" borderId="9" xfId="0" applyNumberFormat="1" applyFont="1" applyBorder="1" applyAlignment="1">
      <alignment horizontal="centerContinuous" vertical="center"/>
    </xf>
    <xf numFmtId="4" fontId="8" fillId="0" borderId="0" xfId="0" applyNumberFormat="1" applyFont="1" applyAlignment="1">
      <alignment vertical="center"/>
    </xf>
    <xf numFmtId="9" fontId="5" fillId="0" borderId="18" xfId="2" applyFont="1" applyBorder="1" applyAlignment="1">
      <alignment vertical="center"/>
    </xf>
    <xf numFmtId="10" fontId="8" fillId="0" borderId="15" xfId="2" applyNumberFormat="1" applyFont="1" applyBorder="1" applyAlignment="1">
      <alignment vertical="center"/>
    </xf>
    <xf numFmtId="0" fontId="7" fillId="0" borderId="0" xfId="0" applyFont="1"/>
    <xf numFmtId="166" fontId="8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38" xfId="0" applyBorder="1" applyAlignment="1">
      <alignment vertical="center"/>
    </xf>
    <xf numFmtId="166" fontId="0" fillId="0" borderId="0" xfId="3" applyFont="1" applyFill="1" applyBorder="1" applyAlignment="1">
      <alignment vertical="center"/>
    </xf>
    <xf numFmtId="166" fontId="0" fillId="0" borderId="39" xfId="3" applyFont="1" applyFill="1" applyBorder="1" applyAlignment="1">
      <alignment vertical="center"/>
    </xf>
    <xf numFmtId="167" fontId="5" fillId="0" borderId="0" xfId="3" applyNumberFormat="1" applyFont="1" applyBorder="1" applyAlignment="1">
      <alignment horizontal="center" vertical="center"/>
    </xf>
    <xf numFmtId="0" fontId="20" fillId="0" borderId="14" xfId="0" applyFont="1" applyBorder="1"/>
    <xf numFmtId="0" fontId="20" fillId="0" borderId="47" xfId="0" applyFont="1" applyBorder="1"/>
    <xf numFmtId="0" fontId="20" fillId="3" borderId="20" xfId="0" applyFont="1" applyFill="1" applyBorder="1"/>
    <xf numFmtId="0" fontId="20" fillId="0" borderId="23" xfId="0" applyFont="1" applyBorder="1"/>
    <xf numFmtId="0" fontId="20" fillId="0" borderId="48" xfId="0" applyFont="1" applyBorder="1"/>
    <xf numFmtId="0" fontId="20" fillId="0" borderId="20" xfId="0" applyFont="1" applyBorder="1"/>
    <xf numFmtId="0" fontId="20" fillId="0" borderId="28" xfId="0" applyFont="1" applyBorder="1"/>
    <xf numFmtId="2" fontId="21" fillId="6" borderId="1" xfId="0" applyNumberFormat="1" applyFont="1" applyFill="1" applyBorder="1" applyAlignment="1">
      <alignment horizontal="right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2" fontId="21" fillId="6" borderId="36" xfId="0" applyNumberFormat="1" applyFont="1" applyFill="1" applyBorder="1" applyAlignment="1">
      <alignment horizontal="right" vertical="center"/>
    </xf>
    <xf numFmtId="0" fontId="21" fillId="0" borderId="23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10" fontId="21" fillId="0" borderId="20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left" vertical="center"/>
    </xf>
    <xf numFmtId="10" fontId="25" fillId="0" borderId="20" xfId="0" applyNumberFormat="1" applyFont="1" applyBorder="1" applyAlignment="1">
      <alignment horizontal="right" vertical="center"/>
    </xf>
    <xf numFmtId="0" fontId="21" fillId="5" borderId="23" xfId="0" applyFont="1" applyFill="1" applyBorder="1" applyAlignment="1">
      <alignment horizontal="left" vertical="center"/>
    </xf>
    <xf numFmtId="0" fontId="25" fillId="5" borderId="1" xfId="0" applyFont="1" applyFill="1" applyBorder="1" applyAlignment="1">
      <alignment horizontal="left" vertical="center"/>
    </xf>
    <xf numFmtId="10" fontId="25" fillId="5" borderId="20" xfId="0" applyNumberFormat="1" applyFont="1" applyFill="1" applyBorder="1" applyAlignment="1">
      <alignment horizontal="right" vertical="center"/>
    </xf>
    <xf numFmtId="0" fontId="26" fillId="0" borderId="1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10" fontId="8" fillId="0" borderId="0" xfId="0" applyNumberFormat="1" applyFont="1"/>
    <xf numFmtId="9" fontId="21" fillId="0" borderId="0" xfId="2" applyFont="1" applyBorder="1" applyAlignment="1">
      <alignment horizontal="right" vertical="center"/>
    </xf>
    <xf numFmtId="0" fontId="21" fillId="0" borderId="1" xfId="0" applyFont="1" applyBorder="1" applyAlignment="1">
      <alignment horizontal="left" vertical="center" wrapText="1"/>
    </xf>
    <xf numFmtId="0" fontId="21" fillId="8" borderId="24" xfId="0" applyFont="1" applyFill="1" applyBorder="1" applyAlignment="1">
      <alignment horizontal="left" vertical="center"/>
    </xf>
    <xf numFmtId="0" fontId="25" fillId="8" borderId="36" xfId="0" applyFont="1" applyFill="1" applyBorder="1" applyAlignment="1">
      <alignment horizontal="left" vertical="center"/>
    </xf>
    <xf numFmtId="10" fontId="25" fillId="8" borderId="37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10" fontId="25" fillId="0" borderId="0" xfId="0" applyNumberFormat="1" applyFont="1" applyAlignment="1">
      <alignment horizontal="right" vertical="center"/>
    </xf>
    <xf numFmtId="0" fontId="27" fillId="4" borderId="0" xfId="0" applyFont="1" applyFill="1" applyAlignment="1">
      <alignment horizontal="left" vertical="center"/>
    </xf>
    <xf numFmtId="10" fontId="21" fillId="0" borderId="0" xfId="0" applyNumberFormat="1" applyFont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8" fillId="0" borderId="0" xfId="0" applyFont="1" applyAlignment="1">
      <alignment horizontal="justify" vertical="center"/>
    </xf>
    <xf numFmtId="0" fontId="10" fillId="0" borderId="0" xfId="1" applyBorder="1" applyAlignment="1" applyProtection="1">
      <alignment horizontal="left" vertical="center"/>
    </xf>
    <xf numFmtId="0" fontId="29" fillId="0" borderId="0" xfId="0" applyFont="1"/>
    <xf numFmtId="0" fontId="21" fillId="0" borderId="0" xfId="0" applyFont="1" applyAlignment="1">
      <alignment horizontal="right" vertical="center"/>
    </xf>
    <xf numFmtId="0" fontId="10" fillId="0" borderId="0" xfId="1" applyBorder="1" applyAlignment="1" applyProtection="1">
      <alignment vertical="center"/>
    </xf>
    <xf numFmtId="0" fontId="7" fillId="0" borderId="15" xfId="0" applyFont="1" applyBorder="1"/>
    <xf numFmtId="0" fontId="7" fillId="0" borderId="23" xfId="0" applyFont="1" applyBorder="1"/>
    <xf numFmtId="0" fontId="7" fillId="3" borderId="20" xfId="0" applyFont="1" applyFill="1" applyBorder="1"/>
    <xf numFmtId="0" fontId="7" fillId="0" borderId="47" xfId="0" applyFont="1" applyBorder="1"/>
    <xf numFmtId="0" fontId="7" fillId="3" borderId="48" xfId="0" applyFont="1" applyFill="1" applyBorder="1"/>
    <xf numFmtId="0" fontId="7" fillId="0" borderId="49" xfId="0" applyFont="1" applyBorder="1"/>
    <xf numFmtId="0" fontId="7" fillId="3" borderId="50" xfId="0" applyFont="1" applyFill="1" applyBorder="1"/>
    <xf numFmtId="0" fontId="7" fillId="0" borderId="38" xfId="0" applyFont="1" applyBorder="1"/>
    <xf numFmtId="0" fontId="7" fillId="0" borderId="39" xfId="0" applyFont="1" applyBorder="1"/>
    <xf numFmtId="0" fontId="9" fillId="0" borderId="48" xfId="0" applyFont="1" applyBorder="1"/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/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10" fontId="7" fillId="0" borderId="27" xfId="0" applyNumberFormat="1" applyFont="1" applyBorder="1" applyAlignment="1">
      <alignment vertical="center"/>
    </xf>
    <xf numFmtId="0" fontId="7" fillId="0" borderId="28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vertical="center"/>
    </xf>
    <xf numFmtId="0" fontId="9" fillId="5" borderId="5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vertical="center"/>
    </xf>
    <xf numFmtId="10" fontId="9" fillId="5" borderId="7" xfId="0" applyNumberFormat="1" applyFont="1" applyFill="1" applyBorder="1" applyAlignment="1">
      <alignment horizontal="center" vertical="center" wrapText="1"/>
    </xf>
    <xf numFmtId="0" fontId="8" fillId="0" borderId="52" xfId="0" applyFont="1" applyBorder="1"/>
    <xf numFmtId="0" fontId="22" fillId="0" borderId="52" xfId="0" applyFont="1" applyBorder="1" applyAlignment="1">
      <alignment horizontal="justify"/>
    </xf>
    <xf numFmtId="0" fontId="22" fillId="0" borderId="53" xfId="0" applyFont="1" applyBorder="1" applyAlignment="1">
      <alignment horizontal="justify"/>
    </xf>
    <xf numFmtId="0" fontId="19" fillId="9" borderId="51" xfId="0" applyFont="1" applyFill="1" applyBorder="1" applyAlignment="1">
      <alignment horizontal="center"/>
    </xf>
    <xf numFmtId="1" fontId="8" fillId="0" borderId="0" xfId="3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166" fontId="5" fillId="0" borderId="7" xfId="3" applyFont="1" applyBorder="1" applyAlignment="1">
      <alignment horizontal="right" vertical="center"/>
    </xf>
    <xf numFmtId="166" fontId="5" fillId="2" borderId="4" xfId="3" applyFont="1" applyFill="1" applyBorder="1" applyAlignment="1">
      <alignment horizontal="right" vertical="center"/>
    </xf>
    <xf numFmtId="169" fontId="5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5" fillId="0" borderId="36" xfId="0" applyNumberFormat="1" applyFont="1" applyBorder="1" applyAlignment="1">
      <alignment vertical="center"/>
    </xf>
    <xf numFmtId="166" fontId="5" fillId="0" borderId="11" xfId="3" applyFont="1" applyBorder="1" applyAlignment="1">
      <alignment vertical="center"/>
    </xf>
    <xf numFmtId="166" fontId="5" fillId="0" borderId="5" xfId="3" applyFont="1" applyBorder="1" applyAlignment="1">
      <alignment vertical="center"/>
    </xf>
    <xf numFmtId="0" fontId="25" fillId="0" borderId="23" xfId="0" applyFont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6" fontId="5" fillId="0" borderId="9" xfId="3" applyFont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 wrapText="1"/>
    </xf>
    <xf numFmtId="167" fontId="5" fillId="0" borderId="1" xfId="3" applyNumberFormat="1" applyFont="1" applyBorder="1" applyAlignment="1">
      <alignment horizontal="center" vertical="center"/>
    </xf>
    <xf numFmtId="168" fontId="5" fillId="0" borderId="1" xfId="3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/>
    <xf numFmtId="0" fontId="5" fillId="0" borderId="54" xfId="0" applyFont="1" applyBorder="1" applyAlignment="1">
      <alignment vertical="center"/>
    </xf>
    <xf numFmtId="0" fontId="5" fillId="0" borderId="54" xfId="0" applyFont="1" applyBorder="1" applyAlignment="1">
      <alignment horizontal="center" vertical="center"/>
    </xf>
    <xf numFmtId="166" fontId="5" fillId="0" borderId="54" xfId="3" applyFont="1" applyBorder="1" applyAlignment="1">
      <alignment horizontal="center" vertical="center"/>
    </xf>
    <xf numFmtId="166" fontId="5" fillId="0" borderId="54" xfId="3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0" fontId="9" fillId="0" borderId="20" xfId="0" applyNumberFormat="1" applyFont="1" applyBorder="1"/>
    <xf numFmtId="9" fontId="20" fillId="0" borderId="20" xfId="2" applyFont="1" applyBorder="1"/>
    <xf numFmtId="10" fontId="20" fillId="0" borderId="20" xfId="2" applyNumberFormat="1" applyFont="1" applyBorder="1"/>
    <xf numFmtId="9" fontId="9" fillId="0" borderId="31" xfId="2" applyFont="1" applyBorder="1"/>
    <xf numFmtId="0" fontId="7" fillId="0" borderId="55" xfId="0" applyFont="1" applyBorder="1"/>
    <xf numFmtId="9" fontId="5" fillId="0" borderId="7" xfId="2" applyFont="1" applyFill="1" applyBorder="1" applyAlignment="1">
      <alignment vertical="center"/>
    </xf>
    <xf numFmtId="1" fontId="32" fillId="0" borderId="0" xfId="4" applyNumberFormat="1" applyFont="1" applyAlignment="1">
      <alignment horizontal="center"/>
    </xf>
    <xf numFmtId="1" fontId="31" fillId="0" borderId="0" xfId="4" applyNumberFormat="1" applyFont="1"/>
    <xf numFmtId="0" fontId="2" fillId="0" borderId="0" xfId="4"/>
    <xf numFmtId="174" fontId="2" fillId="0" borderId="0" xfId="4" applyNumberFormat="1"/>
    <xf numFmtId="175" fontId="2" fillId="0" borderId="0" xfId="4" applyNumberFormat="1"/>
    <xf numFmtId="176" fontId="12" fillId="0" borderId="14" xfId="4" applyNumberFormat="1" applyFont="1" applyBorder="1" applyAlignment="1">
      <alignment horizontal="left" vertical="top"/>
    </xf>
    <xf numFmtId="16" fontId="12" fillId="0" borderId="58" xfId="4" applyNumberFormat="1" applyFont="1" applyBorder="1" applyAlignment="1">
      <alignment horizontal="left" vertical="top"/>
    </xf>
    <xf numFmtId="0" fontId="12" fillId="0" borderId="59" xfId="4" applyFont="1" applyBorder="1" applyAlignment="1">
      <alignment horizontal="center" vertical="top"/>
    </xf>
    <xf numFmtId="176" fontId="2" fillId="0" borderId="0" xfId="4" applyNumberFormat="1"/>
    <xf numFmtId="0" fontId="12" fillId="0" borderId="14" xfId="4" applyFont="1" applyBorder="1" applyAlignment="1">
      <alignment horizontal="left" vertical="top"/>
    </xf>
    <xf numFmtId="2" fontId="2" fillId="0" borderId="0" xfId="4" applyNumberFormat="1"/>
    <xf numFmtId="0" fontId="12" fillId="0" borderId="58" xfId="4" applyFont="1" applyBorder="1" applyAlignment="1">
      <alignment horizontal="left" vertical="top"/>
    </xf>
    <xf numFmtId="0" fontId="12" fillId="5" borderId="61" xfId="4" applyFont="1" applyFill="1" applyBorder="1" applyAlignment="1">
      <alignment horizontal="center" vertical="top"/>
    </xf>
    <xf numFmtId="0" fontId="2" fillId="0" borderId="0" xfId="4" applyAlignment="1">
      <alignment horizontal="center"/>
    </xf>
    <xf numFmtId="0" fontId="12" fillId="0" borderId="0" xfId="5" applyFont="1" applyAlignment="1">
      <alignment horizontal="center" vertical="center"/>
    </xf>
    <xf numFmtId="0" fontId="3" fillId="0" borderId="0" xfId="4" applyFont="1" applyAlignment="1">
      <alignment horizontal="left"/>
    </xf>
    <xf numFmtId="0" fontId="30" fillId="0" borderId="0" xfId="4" applyFont="1" applyAlignment="1">
      <alignment horizontal="left"/>
    </xf>
    <xf numFmtId="0" fontId="30" fillId="0" borderId="0" xfId="4" applyFont="1" applyAlignment="1">
      <alignment horizontal="center"/>
    </xf>
    <xf numFmtId="46" fontId="3" fillId="0" borderId="12" xfId="5" applyNumberFormat="1" applyBorder="1" applyAlignment="1">
      <alignment horizontal="center"/>
    </xf>
    <xf numFmtId="0" fontId="0" fillId="0" borderId="14" xfId="5" applyFont="1" applyBorder="1" applyAlignment="1">
      <alignment horizontal="left"/>
    </xf>
    <xf numFmtId="0" fontId="3" fillId="0" borderId="10" xfId="5" applyBorder="1" applyAlignment="1">
      <alignment horizontal="left"/>
    </xf>
    <xf numFmtId="1" fontId="3" fillId="0" borderId="20" xfId="5" applyNumberFormat="1" applyBorder="1" applyAlignment="1">
      <alignment horizontal="center"/>
    </xf>
    <xf numFmtId="0" fontId="3" fillId="0" borderId="38" xfId="5" applyBorder="1" applyAlignment="1">
      <alignment horizontal="left"/>
    </xf>
    <xf numFmtId="0" fontId="3" fillId="0" borderId="63" xfId="5" applyBorder="1" applyAlignment="1">
      <alignment horizontal="left"/>
    </xf>
    <xf numFmtId="46" fontId="3" fillId="0" borderId="64" xfId="5" applyNumberFormat="1" applyBorder="1" applyAlignment="1">
      <alignment horizontal="center"/>
    </xf>
    <xf numFmtId="4" fontId="3" fillId="0" borderId="64" xfId="5" applyNumberFormat="1" applyBorder="1" applyAlignment="1">
      <alignment horizontal="center"/>
    </xf>
    <xf numFmtId="2" fontId="3" fillId="0" borderId="48" xfId="5" applyNumberFormat="1" applyBorder="1" applyAlignment="1">
      <alignment horizontal="center"/>
    </xf>
    <xf numFmtId="4" fontId="3" fillId="7" borderId="18" xfId="5" applyNumberFormat="1" applyFill="1" applyBorder="1" applyAlignment="1">
      <alignment horizontal="center"/>
    </xf>
    <xf numFmtId="0" fontId="3" fillId="0" borderId="0" xfId="5"/>
    <xf numFmtId="0" fontId="3" fillId="0" borderId="0" xfId="5" applyAlignment="1">
      <alignment horizontal="center"/>
    </xf>
    <xf numFmtId="0" fontId="3" fillId="0" borderId="12" xfId="5" applyBorder="1" applyAlignment="1">
      <alignment horizontal="center"/>
    </xf>
    <xf numFmtId="0" fontId="3" fillId="0" borderId="20" xfId="5" applyBorder="1" applyAlignment="1">
      <alignment horizontal="center"/>
    </xf>
    <xf numFmtId="1" fontId="15" fillId="5" borderId="18" xfId="5" applyNumberFormat="1" applyFont="1" applyFill="1" applyBorder="1" applyAlignment="1">
      <alignment horizontal="center" vertical="top"/>
    </xf>
    <xf numFmtId="0" fontId="12" fillId="0" borderId="44" xfId="4" applyFont="1" applyBorder="1" applyAlignment="1">
      <alignment horizontal="left" vertical="top"/>
    </xf>
    <xf numFmtId="0" fontId="12" fillId="0" borderId="66" xfId="4" applyFont="1" applyBorder="1" applyAlignment="1">
      <alignment horizontal="left" vertical="top"/>
    </xf>
    <xf numFmtId="0" fontId="12" fillId="0" borderId="67" xfId="4" applyFont="1" applyBorder="1" applyAlignment="1">
      <alignment horizontal="center" vertical="top"/>
    </xf>
    <xf numFmtId="1" fontId="2" fillId="0" borderId="0" xfId="4" applyNumberFormat="1"/>
    <xf numFmtId="0" fontId="1" fillId="0" borderId="0" xfId="4" applyFont="1"/>
    <xf numFmtId="0" fontId="2" fillId="3" borderId="0" xfId="4" applyFill="1"/>
    <xf numFmtId="1" fontId="31" fillId="0" borderId="0" xfId="4" applyNumberFormat="1" applyFont="1" applyAlignment="1">
      <alignment horizont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7" fontId="8" fillId="0" borderId="1" xfId="3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9" fontId="8" fillId="0" borderId="0" xfId="2" applyFont="1" applyAlignment="1">
      <alignment vertical="center"/>
    </xf>
    <xf numFmtId="13" fontId="8" fillId="0" borderId="1" xfId="0" applyNumberFormat="1" applyFont="1" applyFill="1" applyBorder="1" applyAlignment="1">
      <alignment horizontal="center" vertical="center"/>
    </xf>
    <xf numFmtId="166" fontId="14" fillId="0" borderId="1" xfId="3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168" fontId="8" fillId="0" borderId="2" xfId="3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8" fontId="8" fillId="0" borderId="1" xfId="3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54" xfId="0" applyFont="1" applyFill="1" applyBorder="1" applyAlignment="1">
      <alignment horizontal="center" vertical="center"/>
    </xf>
    <xf numFmtId="166" fontId="8" fillId="0" borderId="1" xfId="3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0" xfId="3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0" fillId="0" borderId="0" xfId="2" applyFont="1" applyAlignment="1">
      <alignment horizontal="center" vertical="center"/>
    </xf>
    <xf numFmtId="0" fontId="3" fillId="0" borderId="0" xfId="6"/>
    <xf numFmtId="0" fontId="3" fillId="0" borderId="0" xfId="6" applyAlignment="1">
      <alignment horizontal="left"/>
    </xf>
    <xf numFmtId="0" fontId="30" fillId="0" borderId="0" xfId="6" applyFont="1" applyAlignment="1">
      <alignment horizontal="left"/>
    </xf>
    <xf numFmtId="0" fontId="3" fillId="0" borderId="0" xfId="6" applyAlignment="1">
      <alignment horizontal="center"/>
    </xf>
    <xf numFmtId="0" fontId="30" fillId="0" borderId="0" xfId="6" applyFont="1" applyAlignment="1">
      <alignment horizontal="center"/>
    </xf>
    <xf numFmtId="20" fontId="3" fillId="0" borderId="0" xfId="6" applyNumberFormat="1" applyAlignment="1">
      <alignment horizontal="center"/>
    </xf>
    <xf numFmtId="20" fontId="30" fillId="0" borderId="0" xfId="6" applyNumberFormat="1" applyFont="1" applyAlignment="1">
      <alignment horizontal="center"/>
    </xf>
    <xf numFmtId="0" fontId="5" fillId="0" borderId="0" xfId="6" applyFont="1"/>
    <xf numFmtId="0" fontId="5" fillId="0" borderId="0" xfId="6" applyFont="1" applyAlignment="1">
      <alignment horizontal="left"/>
    </xf>
    <xf numFmtId="2" fontId="3" fillId="0" borderId="0" xfId="6" applyNumberFormat="1"/>
    <xf numFmtId="0" fontId="3" fillId="0" borderId="0" xfId="6" applyAlignment="1">
      <alignment horizontal="left" wrapText="1"/>
    </xf>
    <xf numFmtId="0" fontId="3" fillId="0" borderId="0" xfId="6" applyAlignment="1">
      <alignment wrapText="1"/>
    </xf>
    <xf numFmtId="2" fontId="3" fillId="0" borderId="0" xfId="6" applyNumberFormat="1" applyAlignment="1">
      <alignment wrapText="1"/>
    </xf>
    <xf numFmtId="177" fontId="5" fillId="0" borderId="0" xfId="6" applyNumberFormat="1" applyFont="1" applyAlignment="1">
      <alignment wrapText="1"/>
    </xf>
    <xf numFmtId="20" fontId="3" fillId="0" borderId="0" xfId="6" applyNumberFormat="1"/>
    <xf numFmtId="20" fontId="5" fillId="0" borderId="0" xfId="6" applyNumberFormat="1" applyFont="1"/>
    <xf numFmtId="2" fontId="5" fillId="0" borderId="0" xfId="6" applyNumberFormat="1" applyFont="1"/>
    <xf numFmtId="178" fontId="3" fillId="0" borderId="0" xfId="6" applyNumberFormat="1"/>
    <xf numFmtId="178" fontId="5" fillId="0" borderId="0" xfId="6" applyNumberFormat="1" applyFont="1" applyAlignment="1">
      <alignment horizontal="right"/>
    </xf>
    <xf numFmtId="4" fontId="5" fillId="0" borderId="0" xfId="6" applyNumberFormat="1" applyFont="1"/>
    <xf numFmtId="2" fontId="5" fillId="0" borderId="0" xfId="2" applyNumberFormat="1" applyFont="1"/>
    <xf numFmtId="166" fontId="3" fillId="0" borderId="0" xfId="3" applyFont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166" fontId="3" fillId="0" borderId="10" xfId="3" applyFont="1" applyBorder="1" applyAlignment="1">
      <alignment vertical="center"/>
    </xf>
    <xf numFmtId="166" fontId="3" fillId="0" borderId="9" xfId="3" applyFont="1" applyFill="1" applyBorder="1" applyAlignment="1">
      <alignment vertical="center"/>
    </xf>
    <xf numFmtId="166" fontId="3" fillId="0" borderId="0" xfId="6" applyNumberFormat="1"/>
    <xf numFmtId="1" fontId="8" fillId="0" borderId="50" xfId="3" applyNumberFormat="1" applyFont="1" applyBorder="1" applyAlignment="1">
      <alignment horizontal="center" vertical="center"/>
    </xf>
    <xf numFmtId="166" fontId="5" fillId="0" borderId="18" xfId="3" applyFont="1" applyBorder="1" applyAlignment="1">
      <alignment horizontal="right" vertical="center"/>
    </xf>
    <xf numFmtId="0" fontId="8" fillId="0" borderId="69" xfId="0" applyFont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166" fontId="8" fillId="0" borderId="69" xfId="3" applyFont="1" applyFill="1" applyBorder="1" applyAlignment="1">
      <alignment horizontal="center" vertical="center"/>
    </xf>
    <xf numFmtId="166" fontId="8" fillId="0" borderId="69" xfId="3" applyFont="1" applyBorder="1" applyAlignment="1">
      <alignment horizontal="center" vertical="center"/>
    </xf>
    <xf numFmtId="0" fontId="3" fillId="0" borderId="69" xfId="0" applyFont="1" applyBorder="1" applyAlignment="1">
      <alignment vertical="center"/>
    </xf>
    <xf numFmtId="0" fontId="3" fillId="4" borderId="0" xfId="0" applyFont="1" applyFill="1" applyAlignment="1">
      <alignment horizontal="center" vertical="center"/>
    </xf>
    <xf numFmtId="167" fontId="3" fillId="4" borderId="0" xfId="3" applyNumberFormat="1" applyFont="1" applyFill="1" applyBorder="1" applyAlignment="1">
      <alignment horizontal="center" vertical="center"/>
    </xf>
    <xf numFmtId="166" fontId="3" fillId="4" borderId="0" xfId="3" applyFont="1" applyFill="1" applyBorder="1" applyAlignment="1">
      <alignment horizontal="center" vertical="center"/>
    </xf>
    <xf numFmtId="166" fontId="3" fillId="4" borderId="0" xfId="3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166" fontId="3" fillId="4" borderId="2" xfId="3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2" fontId="3" fillId="4" borderId="2" xfId="0" applyNumberFormat="1" applyFont="1" applyFill="1" applyBorder="1" applyAlignment="1">
      <alignment horizontal="center" vertical="center"/>
    </xf>
    <xf numFmtId="0" fontId="5" fillId="0" borderId="68" xfId="0" applyFont="1" applyBorder="1" applyAlignment="1">
      <alignment vertical="center"/>
    </xf>
    <xf numFmtId="166" fontId="5" fillId="0" borderId="68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0" borderId="0" xfId="2" applyFont="1" applyAlignment="1">
      <alignment vertical="center"/>
    </xf>
    <xf numFmtId="169" fontId="5" fillId="0" borderId="3" xfId="0" applyNumberFormat="1" applyFont="1" applyBorder="1" applyAlignment="1">
      <alignment vertical="center"/>
    </xf>
    <xf numFmtId="179" fontId="8" fillId="0" borderId="1" xfId="3" applyNumberFormat="1" applyFont="1" applyBorder="1" applyAlignment="1">
      <alignment horizontal="center" vertical="center"/>
    </xf>
    <xf numFmtId="166" fontId="8" fillId="0" borderId="28" xfId="3" applyFont="1" applyBorder="1" applyAlignment="1">
      <alignment vertical="center"/>
    </xf>
    <xf numFmtId="166" fontId="8" fillId="0" borderId="29" xfId="3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1" fontId="8" fillId="0" borderId="31" xfId="3" applyNumberFormat="1" applyFont="1" applyBorder="1" applyAlignment="1">
      <alignment horizontal="center" vertical="center"/>
    </xf>
    <xf numFmtId="166" fontId="8" fillId="0" borderId="44" xfId="3" applyFont="1" applyBorder="1" applyAlignment="1">
      <alignment vertical="center"/>
    </xf>
    <xf numFmtId="166" fontId="8" fillId="0" borderId="42" xfId="3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164" fontId="5" fillId="0" borderId="34" xfId="0" applyNumberFormat="1" applyFont="1" applyBorder="1" applyAlignment="1">
      <alignment vertical="center"/>
    </xf>
    <xf numFmtId="164" fontId="5" fillId="2" borderId="4" xfId="3" applyNumberFormat="1" applyFont="1" applyFill="1" applyBorder="1" applyAlignment="1">
      <alignment vertical="center"/>
    </xf>
    <xf numFmtId="0" fontId="5" fillId="0" borderId="0" xfId="6" applyFont="1" applyAlignment="1">
      <alignment horizontal="center"/>
    </xf>
    <xf numFmtId="0" fontId="3" fillId="0" borderId="19" xfId="5" applyBorder="1" applyAlignment="1">
      <alignment horizontal="left"/>
    </xf>
    <xf numFmtId="0" fontId="3" fillId="0" borderId="62" xfId="5" applyBorder="1" applyAlignment="1">
      <alignment horizontal="left"/>
    </xf>
    <xf numFmtId="0" fontId="15" fillId="5" borderId="56" xfId="4" applyFont="1" applyFill="1" applyBorder="1" applyAlignment="1">
      <alignment horizontal="center" vertical="top"/>
    </xf>
    <xf numFmtId="0" fontId="15" fillId="5" borderId="6" xfId="4" applyFont="1" applyFill="1" applyBorder="1" applyAlignment="1">
      <alignment horizontal="center" vertical="top"/>
    </xf>
    <xf numFmtId="0" fontId="12" fillId="5" borderId="57" xfId="4" applyFont="1" applyFill="1" applyBorder="1" applyAlignment="1">
      <alignment horizontal="center" vertical="top"/>
    </xf>
    <xf numFmtId="0" fontId="12" fillId="5" borderId="5" xfId="4" applyFont="1" applyFill="1" applyBorder="1" applyAlignment="1">
      <alignment horizontal="center" vertical="top"/>
    </xf>
    <xf numFmtId="0" fontId="12" fillId="5" borderId="60" xfId="4" applyFont="1" applyFill="1" applyBorder="1" applyAlignment="1">
      <alignment horizontal="center" vertical="top"/>
    </xf>
    <xf numFmtId="0" fontId="15" fillId="5" borderId="32" xfId="5" applyFont="1" applyFill="1" applyBorder="1" applyAlignment="1">
      <alignment horizontal="center" vertical="top"/>
    </xf>
    <xf numFmtId="0" fontId="15" fillId="5" borderId="33" xfId="5" applyFont="1" applyFill="1" applyBorder="1" applyAlignment="1">
      <alignment horizontal="center" vertical="top"/>
    </xf>
    <xf numFmtId="0" fontId="15" fillId="5" borderId="13" xfId="5" applyFont="1" applyFill="1" applyBorder="1" applyAlignment="1">
      <alignment horizontal="center" vertical="top"/>
    </xf>
    <xf numFmtId="0" fontId="15" fillId="5" borderId="16" xfId="5" applyFont="1" applyFill="1" applyBorder="1" applyAlignment="1">
      <alignment horizontal="left" vertical="top"/>
    </xf>
    <xf numFmtId="0" fontId="15" fillId="5" borderId="17" xfId="5" applyFont="1" applyFill="1" applyBorder="1" applyAlignment="1">
      <alignment horizontal="left" vertical="top"/>
    </xf>
    <xf numFmtId="0" fontId="3" fillId="0" borderId="55" xfId="5" applyBorder="1" applyAlignment="1">
      <alignment horizontal="left"/>
    </xf>
    <xf numFmtId="0" fontId="3" fillId="0" borderId="65" xfId="5" applyBorder="1" applyAlignment="1">
      <alignment horizontal="left"/>
    </xf>
    <xf numFmtId="0" fontId="3" fillId="7" borderId="5" xfId="5" applyFill="1" applyBorder="1" applyAlignment="1">
      <alignment horizontal="left"/>
    </xf>
    <xf numFmtId="0" fontId="3" fillId="7" borderId="43" xfId="5" applyFill="1" applyBorder="1" applyAlignment="1">
      <alignment horizontal="left"/>
    </xf>
    <xf numFmtId="0" fontId="15" fillId="5" borderId="16" xfId="5" applyFont="1" applyFill="1" applyBorder="1" applyAlignment="1">
      <alignment horizontal="center" vertical="top"/>
    </xf>
    <xf numFmtId="0" fontId="15" fillId="5" borderId="17" xfId="5" applyFont="1" applyFill="1" applyBorder="1" applyAlignment="1">
      <alignment horizontal="center" vertical="top"/>
    </xf>
    <xf numFmtId="0" fontId="15" fillId="5" borderId="18" xfId="5" applyFont="1" applyFill="1" applyBorder="1" applyAlignment="1">
      <alignment horizontal="center" vertical="top"/>
    </xf>
    <xf numFmtId="0" fontId="0" fillId="0" borderId="21" xfId="5" applyFont="1" applyBorder="1" applyAlignment="1">
      <alignment horizontal="left"/>
    </xf>
    <xf numFmtId="0" fontId="0" fillId="0" borderId="22" xfId="5" applyFont="1" applyBorder="1" applyAlignment="1">
      <alignment horizontal="left"/>
    </xf>
    <xf numFmtId="0" fontId="0" fillId="0" borderId="23" xfId="5" applyFont="1" applyBorder="1" applyAlignment="1">
      <alignment horizontal="left"/>
    </xf>
    <xf numFmtId="0" fontId="0" fillId="0" borderId="1" xfId="5" applyFont="1" applyBorder="1" applyAlignment="1">
      <alignment horizontal="left"/>
    </xf>
    <xf numFmtId="49" fontId="3" fillId="0" borderId="3" xfId="0" applyNumberFormat="1" applyFont="1" applyBorder="1" applyAlignment="1">
      <alignment horizontal="center" vertical="center"/>
    </xf>
    <xf numFmtId="49" fontId="0" fillId="0" borderId="68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166" fontId="5" fillId="0" borderId="14" xfId="3" applyFont="1" applyBorder="1" applyAlignment="1">
      <alignment horizontal="left" vertical="center"/>
    </xf>
    <xf numFmtId="166" fontId="5" fillId="0" borderId="9" xfId="3" applyFont="1" applyBorder="1" applyAlignment="1">
      <alignment horizontal="left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9" fillId="7" borderId="27" xfId="0" applyFont="1" applyFill="1" applyBorder="1" applyAlignment="1">
      <alignment horizontal="center" vertical="center"/>
    </xf>
    <xf numFmtId="0" fontId="9" fillId="7" borderId="44" xfId="0" applyFont="1" applyFill="1" applyBorder="1" applyAlignment="1">
      <alignment horizontal="center" vertical="center"/>
    </xf>
    <xf numFmtId="0" fontId="9" fillId="7" borderId="42" xfId="0" applyFont="1" applyFill="1" applyBorder="1" applyAlignment="1">
      <alignment horizontal="center" vertical="center"/>
    </xf>
    <xf numFmtId="0" fontId="9" fillId="7" borderId="45" xfId="0" applyFont="1" applyFill="1" applyBorder="1" applyAlignment="1">
      <alignment horizontal="center" vertical="center"/>
    </xf>
    <xf numFmtId="166" fontId="5" fillId="0" borderId="5" xfId="3" applyFont="1" applyBorder="1" applyAlignment="1">
      <alignment horizontal="center" vertical="center"/>
    </xf>
    <xf numFmtId="166" fontId="5" fillId="0" borderId="6" xfId="3" applyFont="1" applyBorder="1" applyAlignment="1">
      <alignment horizontal="center" vertical="center"/>
    </xf>
    <xf numFmtId="166" fontId="5" fillId="0" borderId="43" xfId="3" applyFont="1" applyBorder="1" applyAlignment="1">
      <alignment horizontal="center" vertical="center"/>
    </xf>
    <xf numFmtId="166" fontId="6" fillId="7" borderId="5" xfId="3" applyFont="1" applyFill="1" applyBorder="1" applyAlignment="1">
      <alignment horizontal="center" vertical="center"/>
    </xf>
    <xf numFmtId="166" fontId="6" fillId="7" borderId="6" xfId="3" applyFont="1" applyFill="1" applyBorder="1" applyAlignment="1">
      <alignment horizontal="center" vertical="center"/>
    </xf>
    <xf numFmtId="166" fontId="6" fillId="7" borderId="7" xfId="3" applyFont="1" applyFill="1" applyBorder="1" applyAlignment="1">
      <alignment horizontal="center" vertical="center"/>
    </xf>
    <xf numFmtId="0" fontId="5" fillId="0" borderId="0" xfId="6" applyFont="1" applyAlignment="1">
      <alignment horizontal="center"/>
    </xf>
    <xf numFmtId="0" fontId="19" fillId="7" borderId="21" xfId="0" applyFont="1" applyFill="1" applyBorder="1" applyAlignment="1">
      <alignment horizontal="center" vertical="center"/>
    </xf>
    <xf numFmtId="0" fontId="19" fillId="7" borderId="22" xfId="0" applyFont="1" applyFill="1" applyBorder="1" applyAlignment="1">
      <alignment horizontal="center" vertical="center"/>
    </xf>
    <xf numFmtId="0" fontId="19" fillId="7" borderId="12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/>
    </xf>
    <xf numFmtId="0" fontId="19" fillId="9" borderId="46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center" vertical="center"/>
    </xf>
    <xf numFmtId="0" fontId="19" fillId="7" borderId="0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center" vertical="center"/>
    </xf>
    <xf numFmtId="166" fontId="6" fillId="7" borderId="0" xfId="3" applyFont="1" applyFill="1" applyBorder="1" applyAlignment="1">
      <alignment horizontal="center" vertical="center"/>
    </xf>
    <xf numFmtId="10" fontId="5" fillId="0" borderId="0" xfId="2" applyNumberFormat="1" applyFont="1" applyBorder="1" applyAlignment="1">
      <alignment vertical="center"/>
    </xf>
    <xf numFmtId="10" fontId="0" fillId="0" borderId="0" xfId="2" applyNumberFormat="1" applyFont="1" applyBorder="1" applyAlignment="1">
      <alignment vertical="center"/>
    </xf>
    <xf numFmtId="10" fontId="8" fillId="0" borderId="0" xfId="2" applyNumberFormat="1" applyFont="1" applyBorder="1" applyAlignment="1">
      <alignment vertical="center"/>
    </xf>
    <xf numFmtId="9" fontId="5" fillId="0" borderId="0" xfId="2" applyFont="1" applyBorder="1" applyAlignment="1">
      <alignment vertical="center"/>
    </xf>
    <xf numFmtId="166" fontId="15" fillId="2" borderId="0" xfId="3" applyFont="1" applyFill="1" applyBorder="1" applyAlignment="1">
      <alignment horizontal="center" vertical="center"/>
    </xf>
    <xf numFmtId="166" fontId="5" fillId="2" borderId="0" xfId="3" applyFont="1" applyFill="1" applyBorder="1" applyAlignment="1">
      <alignment horizontal="center" vertical="center"/>
    </xf>
    <xf numFmtId="166" fontId="5" fillId="2" borderId="0" xfId="3" applyFont="1" applyFill="1" applyBorder="1" applyAlignment="1">
      <alignment vertical="center"/>
    </xf>
    <xf numFmtId="166" fontId="5" fillId="2" borderId="0" xfId="3" applyFont="1" applyFill="1" applyBorder="1" applyAlignment="1">
      <alignment horizontal="right" vertical="center"/>
    </xf>
    <xf numFmtId="10" fontId="7" fillId="0" borderId="12" xfId="0" applyNumberFormat="1" applyFont="1" applyFill="1" applyBorder="1" applyAlignment="1">
      <alignment horizontal="center" vertical="center"/>
    </xf>
    <xf numFmtId="10" fontId="7" fillId="0" borderId="20" xfId="0" applyNumberFormat="1" applyFont="1" applyFill="1" applyBorder="1" applyAlignment="1">
      <alignment horizontal="center" vertical="center"/>
    </xf>
    <xf numFmtId="10" fontId="7" fillId="0" borderId="37" xfId="0" applyNumberFormat="1" applyFont="1" applyFill="1" applyBorder="1" applyAlignment="1">
      <alignment horizontal="center" vertical="center"/>
    </xf>
  </cellXfs>
  <cellStyles count="7">
    <cellStyle name="Hiperlink" xfId="1" builtinId="8"/>
    <cellStyle name="Normal" xfId="0" builtinId="0"/>
    <cellStyle name="Normal 2" xfId="4"/>
    <cellStyle name="Normal 2 2" xfId="5"/>
    <cellStyle name="Normal 3 2" xfId="6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/>
  </sheetViews>
  <sheetFormatPr defaultRowHeight="12.75" x14ac:dyDescent="0.2"/>
  <cols>
    <col min="1" max="1" width="20.140625" style="284" bestFit="1" customWidth="1"/>
    <col min="2" max="2" width="5.140625" style="284" bestFit="1" customWidth="1"/>
    <col min="3" max="3" width="43.42578125" style="284" bestFit="1" customWidth="1"/>
    <col min="4" max="4" width="9.85546875" style="284" bestFit="1" customWidth="1"/>
    <col min="5" max="6" width="9.140625" style="284"/>
    <col min="7" max="7" width="11.7109375" style="284" bestFit="1" customWidth="1"/>
    <col min="8" max="8" width="10.140625" style="288" bestFit="1" customWidth="1"/>
    <col min="9" max="10" width="9.140625" style="284"/>
    <col min="11" max="11" width="10.140625" style="284" bestFit="1" customWidth="1"/>
    <col min="12" max="12" width="11.7109375" style="284" bestFit="1" customWidth="1"/>
    <col min="13" max="16384" width="9.140625" style="284"/>
  </cols>
  <sheetData>
    <row r="1" spans="1:9" x14ac:dyDescent="0.2">
      <c r="A1" s="283" t="s">
        <v>296</v>
      </c>
      <c r="B1" s="283" t="s">
        <v>297</v>
      </c>
      <c r="C1" s="283" t="s">
        <v>298</v>
      </c>
      <c r="D1" s="283" t="s">
        <v>299</v>
      </c>
      <c r="E1" s="283" t="s">
        <v>300</v>
      </c>
      <c r="F1" s="283" t="s">
        <v>301</v>
      </c>
      <c r="G1" s="283" t="s">
        <v>302</v>
      </c>
    </row>
    <row r="2" spans="1:9" x14ac:dyDescent="0.2">
      <c r="A2" s="372" t="s">
        <v>310</v>
      </c>
      <c r="B2" s="283">
        <v>1</v>
      </c>
      <c r="C2" s="285" t="s">
        <v>303</v>
      </c>
      <c r="D2" s="283" t="s">
        <v>304</v>
      </c>
      <c r="E2" s="283">
        <v>1</v>
      </c>
      <c r="F2" s="286">
        <f>'1. Orgânicos'!F265</f>
        <v>86748.308302720339</v>
      </c>
      <c r="G2" s="286">
        <f>ROUND(E2*F2,2)</f>
        <v>86748.31</v>
      </c>
      <c r="I2" s="289"/>
    </row>
    <row r="3" spans="1:9" x14ac:dyDescent="0.2">
      <c r="A3" s="373"/>
      <c r="B3" s="283">
        <v>2</v>
      </c>
      <c r="C3" s="285" t="s">
        <v>305</v>
      </c>
      <c r="D3" s="283" t="s">
        <v>304</v>
      </c>
      <c r="E3" s="283">
        <v>1</v>
      </c>
      <c r="F3" s="286">
        <f>'2. Seletivos'!F243</f>
        <v>32209.077814544558</v>
      </c>
      <c r="G3" s="286">
        <f>ROUND(E3*F3,2)</f>
        <v>32209.08</v>
      </c>
      <c r="I3" s="289"/>
    </row>
    <row r="4" spans="1:9" x14ac:dyDescent="0.2">
      <c r="A4" s="373"/>
      <c r="B4" s="283">
        <v>3</v>
      </c>
      <c r="C4" s="285" t="s">
        <v>306</v>
      </c>
      <c r="D4" s="283" t="s">
        <v>307</v>
      </c>
      <c r="E4" s="283">
        <v>399</v>
      </c>
      <c r="F4" s="286">
        <f>'3. Transporte'!F395</f>
        <v>272.47063692327691</v>
      </c>
      <c r="G4" s="286">
        <f>ROUND(E4*F4,2)</f>
        <v>108715.78</v>
      </c>
      <c r="I4" s="289"/>
    </row>
    <row r="5" spans="1:9" x14ac:dyDescent="0.2">
      <c r="A5" s="374"/>
      <c r="B5" s="283">
        <v>4</v>
      </c>
      <c r="C5" s="285" t="s">
        <v>308</v>
      </c>
      <c r="D5" s="283" t="s">
        <v>304</v>
      </c>
      <c r="E5" s="283">
        <v>1</v>
      </c>
      <c r="F5" s="286">
        <f>'4. Triagem'!F314</f>
        <v>59772.170551167008</v>
      </c>
      <c r="G5" s="286">
        <f>ROUND(E5*F5,2)</f>
        <v>59772.17</v>
      </c>
      <c r="I5" s="289"/>
    </row>
    <row r="6" spans="1:9" x14ac:dyDescent="0.2">
      <c r="A6" s="375" t="s">
        <v>309</v>
      </c>
      <c r="B6" s="375"/>
      <c r="C6" s="375"/>
      <c r="D6" s="375"/>
      <c r="E6" s="375"/>
      <c r="F6" s="375"/>
      <c r="G6" s="287">
        <f>SUM(G2:G5)</f>
        <v>287445.33999999997</v>
      </c>
      <c r="I6" s="289"/>
    </row>
  </sheetData>
  <mergeCells count="2">
    <mergeCell ref="A2:A5"/>
    <mergeCell ref="A6:F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93"/>
  <sheetViews>
    <sheetView view="pageBreakPreview" topLeftCell="A244" zoomScaleNormal="100" zoomScaleSheetLayoutView="100" workbookViewId="0">
      <selection activeCell="D61" sqref="D61"/>
    </sheetView>
  </sheetViews>
  <sheetFormatPr defaultRowHeight="12.75" x14ac:dyDescent="0.2"/>
  <cols>
    <col min="1" max="1" width="44.5703125" style="8" customWidth="1"/>
    <col min="2" max="2" width="16" style="8" bestFit="1" customWidth="1"/>
    <col min="3" max="3" width="11.85546875" style="8" customWidth="1"/>
    <col min="4" max="4" width="14.7109375" style="9" customWidth="1"/>
    <col min="5" max="5" width="15.42578125" style="9" customWidth="1"/>
    <col min="6" max="12" width="13.28515625" style="9" customWidth="1"/>
    <col min="13" max="13" width="28.140625" style="9" customWidth="1"/>
    <col min="14" max="14" width="9.140625" style="8"/>
    <col min="15" max="15" width="14.5703125" style="8" customWidth="1"/>
    <col min="16" max="16" width="13.42578125" style="8" customWidth="1"/>
    <col min="17" max="16384" width="9.140625" style="8"/>
  </cols>
  <sheetData>
    <row r="1" spans="1:13" s="7" customFormat="1" ht="18" x14ac:dyDescent="0.2">
      <c r="A1" s="380" t="s">
        <v>311</v>
      </c>
      <c r="B1" s="381"/>
      <c r="C1" s="381"/>
      <c r="D1" s="381"/>
      <c r="E1" s="381"/>
      <c r="F1" s="382"/>
      <c r="G1" s="404"/>
      <c r="H1" s="404"/>
      <c r="I1" s="404"/>
      <c r="J1" s="404"/>
      <c r="K1" s="404"/>
      <c r="L1" s="404"/>
      <c r="M1" s="34"/>
    </row>
    <row r="2" spans="1:13" s="7" customFormat="1" ht="21.75" customHeight="1" x14ac:dyDescent="0.2">
      <c r="A2" s="383" t="s">
        <v>43</v>
      </c>
      <c r="B2" s="384"/>
      <c r="C2" s="384"/>
      <c r="D2" s="384"/>
      <c r="E2" s="384"/>
      <c r="F2" s="385"/>
      <c r="G2" s="405"/>
      <c r="H2" s="405"/>
      <c r="I2" s="405"/>
      <c r="J2" s="405"/>
      <c r="K2" s="405"/>
      <c r="L2" s="405"/>
      <c r="M2" s="34"/>
    </row>
    <row r="3" spans="1:13" s="3" customFormat="1" ht="10.9" customHeight="1" thickBot="1" x14ac:dyDescent="0.25">
      <c r="A3" s="118"/>
      <c r="B3" s="4"/>
      <c r="C3" s="4"/>
      <c r="D3" s="119"/>
      <c r="E3" s="119"/>
      <c r="F3" s="120"/>
      <c r="G3" s="119"/>
      <c r="H3" s="119"/>
      <c r="I3" s="119"/>
      <c r="J3" s="119"/>
      <c r="K3" s="119"/>
      <c r="L3" s="119"/>
      <c r="M3" s="5"/>
    </row>
    <row r="4" spans="1:13" s="3" customFormat="1" ht="15.75" customHeight="1" thickBot="1" x14ac:dyDescent="0.25">
      <c r="A4" s="389" t="s">
        <v>194</v>
      </c>
      <c r="B4" s="390"/>
      <c r="C4" s="390"/>
      <c r="D4" s="390"/>
      <c r="E4" s="390"/>
      <c r="F4" s="391"/>
      <c r="G4" s="406"/>
      <c r="H4" s="406"/>
      <c r="I4" s="406"/>
      <c r="J4" s="406"/>
      <c r="K4" s="406"/>
      <c r="L4" s="406"/>
      <c r="M4" s="5"/>
    </row>
    <row r="5" spans="1:13" s="3" customFormat="1" ht="15.75" customHeight="1" x14ac:dyDescent="0.2">
      <c r="A5" s="60" t="s">
        <v>193</v>
      </c>
      <c r="B5" s="38"/>
      <c r="C5" s="38"/>
      <c r="D5" s="197"/>
      <c r="E5" s="92" t="s">
        <v>38</v>
      </c>
      <c r="F5" s="39" t="s">
        <v>2</v>
      </c>
      <c r="G5" s="30"/>
      <c r="H5" s="30"/>
      <c r="I5" s="30"/>
      <c r="J5" s="30"/>
      <c r="K5" s="30"/>
      <c r="L5" s="30"/>
      <c r="M5" s="5"/>
    </row>
    <row r="6" spans="1:13" s="10" customFormat="1" ht="15.75" customHeight="1" x14ac:dyDescent="0.2">
      <c r="A6" s="99" t="str">
        <f>A42</f>
        <v>1. Mão-de-obra</v>
      </c>
      <c r="B6" s="100"/>
      <c r="C6" s="101"/>
      <c r="D6" s="101"/>
      <c r="E6" s="194">
        <f>+F118</f>
        <v>49954.112806441481</v>
      </c>
      <c r="F6" s="102">
        <f t="shared" ref="F6:F25" si="0">IFERROR(E6/$E$26,0)</f>
        <v>0.57585114665429127</v>
      </c>
      <c r="G6" s="407"/>
      <c r="H6" s="407"/>
      <c r="I6" s="407"/>
      <c r="J6" s="407"/>
      <c r="K6" s="407"/>
      <c r="L6" s="407"/>
      <c r="M6" s="42"/>
    </row>
    <row r="7" spans="1:13" s="3" customFormat="1" ht="15.75" customHeight="1" x14ac:dyDescent="0.2">
      <c r="A7" s="47" t="str">
        <f>A44</f>
        <v>1.1. Coletor Turno Dia</v>
      </c>
      <c r="B7" s="43"/>
      <c r="C7" s="45"/>
      <c r="D7" s="45"/>
      <c r="E7" s="195">
        <f>F55</f>
        <v>30371.463690953213</v>
      </c>
      <c r="F7" s="54">
        <f t="shared" si="0"/>
        <v>0.35011015528934292</v>
      </c>
      <c r="G7" s="408"/>
      <c r="H7" s="408"/>
      <c r="I7" s="408"/>
      <c r="J7" s="408"/>
      <c r="K7" s="408"/>
      <c r="L7" s="408"/>
      <c r="M7" s="5"/>
    </row>
    <row r="8" spans="1:13" s="3" customFormat="1" ht="15.75" customHeight="1" x14ac:dyDescent="0.2">
      <c r="A8" s="47" t="str">
        <f>A57</f>
        <v>1.2. Motorista Turno do Dia</v>
      </c>
      <c r="B8" s="43"/>
      <c r="C8" s="45"/>
      <c r="D8" s="45"/>
      <c r="E8" s="195">
        <f>F70</f>
        <v>9370.5914331834592</v>
      </c>
      <c r="F8" s="54">
        <f t="shared" si="0"/>
        <v>0.10802045153991328</v>
      </c>
      <c r="G8" s="408"/>
      <c r="H8" s="408"/>
      <c r="I8" s="408"/>
      <c r="J8" s="408"/>
      <c r="K8" s="408"/>
      <c r="L8" s="408"/>
      <c r="M8" s="5"/>
    </row>
    <row r="9" spans="1:13" s="3" customFormat="1" ht="15.75" customHeight="1" x14ac:dyDescent="0.2">
      <c r="A9" s="47" t="str">
        <f>A72</f>
        <v>1.3. Encarregado Turno do Dia</v>
      </c>
      <c r="B9" s="43"/>
      <c r="C9" s="45"/>
      <c r="D9" s="45"/>
      <c r="E9" s="195">
        <f>F86</f>
        <v>5114.3022823048104</v>
      </c>
      <c r="F9" s="54">
        <f t="shared" si="0"/>
        <v>5.8955642851935948E-2</v>
      </c>
      <c r="G9" s="408"/>
      <c r="H9" s="408"/>
      <c r="I9" s="408"/>
      <c r="J9" s="408"/>
      <c r="K9" s="408"/>
      <c r="L9" s="408"/>
      <c r="M9" s="5"/>
    </row>
    <row r="10" spans="1:13" s="3" customFormat="1" ht="15.75" customHeight="1" x14ac:dyDescent="0.2">
      <c r="A10" s="47" t="str">
        <f>A88</f>
        <v>1.4. Vale Transporte</v>
      </c>
      <c r="B10" s="43"/>
      <c r="C10" s="45"/>
      <c r="D10" s="45"/>
      <c r="E10" s="195">
        <f>F95</f>
        <v>537.7954000000002</v>
      </c>
      <c r="F10" s="54">
        <f t="shared" si="0"/>
        <v>6.1994915004369659E-3</v>
      </c>
      <c r="G10" s="408"/>
      <c r="H10" s="408"/>
      <c r="I10" s="408"/>
      <c r="J10" s="408"/>
      <c r="K10" s="408"/>
      <c r="L10" s="408"/>
      <c r="M10" s="5"/>
    </row>
    <row r="11" spans="1:13" s="3" customFormat="1" ht="15.75" customHeight="1" x14ac:dyDescent="0.2">
      <c r="A11" s="47" t="str">
        <f>A97</f>
        <v>1.5. Vale-refeição (diário)</v>
      </c>
      <c r="B11" s="43"/>
      <c r="C11" s="45"/>
      <c r="D11" s="45"/>
      <c r="E11" s="195">
        <f>F102</f>
        <v>4162.08</v>
      </c>
      <c r="F11" s="54">
        <f t="shared" si="0"/>
        <v>4.7978803061793904E-2</v>
      </c>
      <c r="G11" s="408"/>
      <c r="H11" s="408"/>
      <c r="I11" s="408"/>
      <c r="J11" s="408"/>
      <c r="K11" s="408"/>
      <c r="L11" s="408"/>
      <c r="M11" s="5"/>
    </row>
    <row r="12" spans="1:13" s="3" customFormat="1" ht="15.75" customHeight="1" x14ac:dyDescent="0.2">
      <c r="A12" s="47" t="str">
        <f>A104</f>
        <v>1.6. Auxílio Alimentação (mensal)</v>
      </c>
      <c r="B12" s="43"/>
      <c r="C12" s="45"/>
      <c r="D12" s="45"/>
      <c r="E12" s="195">
        <f>F109</f>
        <v>268.38</v>
      </c>
      <c r="F12" s="54">
        <f t="shared" si="0"/>
        <v>3.0937779104976953E-3</v>
      </c>
      <c r="G12" s="408"/>
      <c r="H12" s="408"/>
      <c r="I12" s="408"/>
      <c r="J12" s="408"/>
      <c r="K12" s="408"/>
      <c r="L12" s="408"/>
      <c r="M12" s="5"/>
    </row>
    <row r="13" spans="1:13" s="3" customFormat="1" ht="15.75" customHeight="1" x14ac:dyDescent="0.2">
      <c r="A13" s="47" t="str">
        <f>A111</f>
        <v>1.7. Plano de Benefício Social (mensal)</v>
      </c>
      <c r="B13" s="43"/>
      <c r="C13" s="45"/>
      <c r="D13" s="45"/>
      <c r="E13" s="195">
        <f>F116</f>
        <v>129.5</v>
      </c>
      <c r="F13" s="54">
        <f t="shared" si="0"/>
        <v>1.4928245003705625E-3</v>
      </c>
      <c r="G13" s="408"/>
      <c r="H13" s="408"/>
      <c r="I13" s="408"/>
      <c r="J13" s="408"/>
      <c r="K13" s="408"/>
      <c r="L13" s="408"/>
      <c r="M13" s="5"/>
    </row>
    <row r="14" spans="1:13" s="10" customFormat="1" ht="15.75" customHeight="1" x14ac:dyDescent="0.2">
      <c r="A14" s="378" t="str">
        <f>A120</f>
        <v>2. Uniformes e Equipamentos de Proteção Individual</v>
      </c>
      <c r="B14" s="379"/>
      <c r="C14" s="379"/>
      <c r="D14" s="101"/>
      <c r="E14" s="194">
        <f>+F152</f>
        <v>1504.8305555555557</v>
      </c>
      <c r="F14" s="102">
        <f t="shared" si="0"/>
        <v>1.7347088202622228E-2</v>
      </c>
      <c r="G14" s="407"/>
      <c r="H14" s="407"/>
      <c r="I14" s="407"/>
      <c r="J14" s="407"/>
      <c r="K14" s="407"/>
      <c r="L14" s="407"/>
      <c r="M14" s="42"/>
    </row>
    <row r="15" spans="1:13" s="10" customFormat="1" ht="15.75" customHeight="1" x14ac:dyDescent="0.2">
      <c r="A15" s="110" t="str">
        <f>A154</f>
        <v>3. Veículos e Equipamentos</v>
      </c>
      <c r="B15" s="111"/>
      <c r="C15" s="101"/>
      <c r="D15" s="101"/>
      <c r="E15" s="194">
        <f>+F231</f>
        <v>24440.359950338119</v>
      </c>
      <c r="F15" s="102">
        <f t="shared" si="0"/>
        <v>0.2817387500520479</v>
      </c>
      <c r="G15" s="407"/>
      <c r="H15" s="407"/>
      <c r="I15" s="407"/>
      <c r="J15" s="407"/>
      <c r="K15" s="407"/>
      <c r="L15" s="407"/>
      <c r="M15" s="42"/>
    </row>
    <row r="16" spans="1:13" s="3" customFormat="1" ht="15.75" customHeight="1" x14ac:dyDescent="0.2">
      <c r="A16" s="61" t="str">
        <f>A156</f>
        <v>3.1. Veículo Coletor Compactador 15 m³</v>
      </c>
      <c r="B16" s="44"/>
      <c r="C16" s="45"/>
      <c r="D16" s="45"/>
      <c r="E16" s="195">
        <f>SUM(E17:E22)</f>
        <v>24440.359950338119</v>
      </c>
      <c r="F16" s="114">
        <f t="shared" si="0"/>
        <v>0.2817387500520479</v>
      </c>
      <c r="G16" s="409"/>
      <c r="H16" s="409"/>
      <c r="I16" s="409"/>
      <c r="J16" s="409"/>
      <c r="K16" s="409"/>
      <c r="L16" s="409"/>
      <c r="M16" s="5"/>
    </row>
    <row r="17" spans="1:13" s="3" customFormat="1" ht="15.75" customHeight="1" x14ac:dyDescent="0.2">
      <c r="A17" s="61" t="str">
        <f>A158</f>
        <v>3.1.1. Depreciação</v>
      </c>
      <c r="B17" s="44"/>
      <c r="C17" s="45"/>
      <c r="D17" s="45"/>
      <c r="E17" s="195">
        <f>F172</f>
        <v>3289.1045421698855</v>
      </c>
      <c r="F17" s="114">
        <f t="shared" si="0"/>
        <v>3.7915489149276498E-2</v>
      </c>
      <c r="G17" s="409"/>
      <c r="H17" s="409"/>
      <c r="I17" s="409"/>
      <c r="J17" s="409"/>
      <c r="K17" s="409"/>
      <c r="L17" s="409"/>
      <c r="M17" s="5"/>
    </row>
    <row r="18" spans="1:13" s="3" customFormat="1" ht="15.75" customHeight="1" x14ac:dyDescent="0.2">
      <c r="A18" s="61" t="str">
        <f>A174</f>
        <v>3.1.2. Remuneração do Capital</v>
      </c>
      <c r="B18" s="44"/>
      <c r="C18" s="45"/>
      <c r="D18" s="45"/>
      <c r="E18" s="195">
        <f>F188</f>
        <v>2415.9880748348983</v>
      </c>
      <c r="F18" s="114">
        <f t="shared" si="0"/>
        <v>2.7850549735263661E-2</v>
      </c>
      <c r="G18" s="409"/>
      <c r="H18" s="409"/>
      <c r="I18" s="409"/>
      <c r="J18" s="409"/>
      <c r="K18" s="409"/>
      <c r="L18" s="409"/>
      <c r="M18" s="5"/>
    </row>
    <row r="19" spans="1:13" s="3" customFormat="1" ht="15.75" customHeight="1" x14ac:dyDescent="0.2">
      <c r="A19" s="61" t="str">
        <f>A190</f>
        <v>3.1.3. Impostos e Seguros</v>
      </c>
      <c r="B19" s="44"/>
      <c r="C19" s="45"/>
      <c r="D19" s="45"/>
      <c r="E19" s="195">
        <f>F196</f>
        <v>774.94166666666661</v>
      </c>
      <c r="F19" s="114">
        <f t="shared" si="0"/>
        <v>8.9332193541158105E-3</v>
      </c>
      <c r="G19" s="409"/>
      <c r="H19" s="409"/>
      <c r="I19" s="409"/>
      <c r="J19" s="409"/>
      <c r="K19" s="409"/>
      <c r="L19" s="409"/>
      <c r="M19" s="5"/>
    </row>
    <row r="20" spans="1:13" s="3" customFormat="1" ht="15.75" customHeight="1" x14ac:dyDescent="0.2">
      <c r="A20" s="61" t="str">
        <f>A198</f>
        <v>3.1.4. Consumos</v>
      </c>
      <c r="B20" s="44"/>
      <c r="C20" s="45"/>
      <c r="D20" s="45"/>
      <c r="E20" s="195">
        <f>F214</f>
        <v>15787.368743589745</v>
      </c>
      <c r="F20" s="114">
        <f t="shared" si="0"/>
        <v>0.18199050854683546</v>
      </c>
      <c r="G20" s="409"/>
      <c r="H20" s="409"/>
      <c r="I20" s="409"/>
      <c r="J20" s="409"/>
      <c r="K20" s="409"/>
      <c r="L20" s="409"/>
      <c r="M20" s="5"/>
    </row>
    <row r="21" spans="1:13" s="3" customFormat="1" ht="15.75" customHeight="1" x14ac:dyDescent="0.2">
      <c r="A21" s="61" t="str">
        <f>A216</f>
        <v>3.1.5. Manutenção</v>
      </c>
      <c r="B21" s="44"/>
      <c r="C21" s="45"/>
      <c r="D21" s="45"/>
      <c r="E21" s="195">
        <f>F219</f>
        <v>459.8</v>
      </c>
      <c r="F21" s="114">
        <f t="shared" si="0"/>
        <v>5.3003915464894568E-3</v>
      </c>
      <c r="G21" s="409"/>
      <c r="H21" s="409"/>
      <c r="I21" s="409"/>
      <c r="J21" s="409"/>
      <c r="K21" s="409"/>
      <c r="L21" s="409"/>
      <c r="M21" s="5"/>
    </row>
    <row r="22" spans="1:13" s="3" customFormat="1" ht="15.75" customHeight="1" x14ac:dyDescent="0.2">
      <c r="A22" s="61" t="str">
        <f>A221</f>
        <v>3.1.6. Pneus</v>
      </c>
      <c r="B22" s="44"/>
      <c r="C22" s="45"/>
      <c r="D22" s="45"/>
      <c r="E22" s="195">
        <f>F228</f>
        <v>1713.156923076923</v>
      </c>
      <c r="F22" s="114">
        <f t="shared" si="0"/>
        <v>1.9748591720067009E-2</v>
      </c>
      <c r="G22" s="409"/>
      <c r="H22" s="409"/>
      <c r="I22" s="409"/>
      <c r="J22" s="409"/>
      <c r="K22" s="409"/>
      <c r="L22" s="409"/>
      <c r="M22" s="5"/>
    </row>
    <row r="23" spans="1:13" s="10" customFormat="1" ht="15.75" customHeight="1" x14ac:dyDescent="0.2">
      <c r="A23" s="110" t="str">
        <f>A233</f>
        <v>4. Ferramentas e Materiais de Consumo</v>
      </c>
      <c r="B23" s="111"/>
      <c r="C23" s="101"/>
      <c r="D23" s="101"/>
      <c r="E23" s="194">
        <f>+F241</f>
        <v>45.216666666666661</v>
      </c>
      <c r="F23" s="102">
        <f t="shared" si="0"/>
        <v>5.2123975154508815E-4</v>
      </c>
      <c r="G23" s="407"/>
      <c r="H23" s="407"/>
      <c r="I23" s="407"/>
      <c r="J23" s="407"/>
      <c r="K23" s="407"/>
      <c r="L23" s="407"/>
      <c r="M23" s="42"/>
    </row>
    <row r="24" spans="1:13" s="10" customFormat="1" ht="15.75" customHeight="1" x14ac:dyDescent="0.2">
      <c r="A24" s="110" t="str">
        <f>A243</f>
        <v>5. Monitoramento da Frota</v>
      </c>
      <c r="B24" s="111"/>
      <c r="C24" s="101"/>
      <c r="D24" s="101"/>
      <c r="E24" s="194">
        <f>+F252</f>
        <v>123.79666666666667</v>
      </c>
      <c r="F24" s="102">
        <f t="shared" si="0"/>
        <v>1.4270787418085538E-3</v>
      </c>
      <c r="G24" s="407"/>
      <c r="H24" s="407"/>
      <c r="I24" s="407"/>
      <c r="J24" s="407"/>
      <c r="K24" s="407"/>
      <c r="L24" s="407"/>
      <c r="M24" s="42"/>
    </row>
    <row r="25" spans="1:13" s="10" customFormat="1" ht="15.75" customHeight="1" thickBot="1" x14ac:dyDescent="0.25">
      <c r="A25" s="110" t="str">
        <f>A256</f>
        <v>6. Benefícios e Despesas Indiretas - BDI</v>
      </c>
      <c r="B25" s="111"/>
      <c r="C25" s="101"/>
      <c r="D25" s="101"/>
      <c r="E25" s="196">
        <f>+F262</f>
        <v>10679.991657051854</v>
      </c>
      <c r="F25" s="102">
        <f t="shared" si="0"/>
        <v>0.12311469659768501</v>
      </c>
      <c r="G25" s="407"/>
      <c r="H25" s="407"/>
      <c r="I25" s="407"/>
      <c r="J25" s="407"/>
      <c r="K25" s="407"/>
      <c r="L25" s="407"/>
      <c r="M25" s="42"/>
    </row>
    <row r="26" spans="1:13" s="3" customFormat="1" ht="15.75" customHeight="1" thickBot="1" x14ac:dyDescent="0.25">
      <c r="A26" s="40" t="s">
        <v>227</v>
      </c>
      <c r="B26" s="41"/>
      <c r="C26" s="25"/>
      <c r="D26" s="25"/>
      <c r="E26" s="91">
        <f>E6+E14+E15+E23+E24+E25</f>
        <v>86748.308302720339</v>
      </c>
      <c r="F26" s="113">
        <f>F6+F14+F15+F23+F24+F25</f>
        <v>1</v>
      </c>
      <c r="G26" s="410"/>
      <c r="H26" s="410"/>
      <c r="I26" s="410"/>
      <c r="J26" s="410"/>
      <c r="K26" s="410"/>
      <c r="L26" s="410"/>
      <c r="M26" s="5"/>
    </row>
    <row r="28" spans="1:13" ht="13.5" thickBot="1" x14ac:dyDescent="0.25"/>
    <row r="29" spans="1:13" s="3" customFormat="1" ht="15" customHeight="1" thickBot="1" x14ac:dyDescent="0.25">
      <c r="A29" s="389" t="s">
        <v>96</v>
      </c>
      <c r="B29" s="390"/>
      <c r="C29" s="390"/>
      <c r="D29" s="390"/>
      <c r="E29" s="391"/>
      <c r="F29" s="9"/>
      <c r="G29" s="9"/>
      <c r="H29" s="9"/>
      <c r="I29" s="9"/>
      <c r="J29" s="9"/>
      <c r="K29" s="9"/>
      <c r="L29" s="9"/>
      <c r="M29" s="5"/>
    </row>
    <row r="30" spans="1:13" s="3" customFormat="1" ht="15" customHeight="1" thickBot="1" x14ac:dyDescent="0.25">
      <c r="A30" s="386" t="s">
        <v>39</v>
      </c>
      <c r="B30" s="387"/>
      <c r="C30" s="387"/>
      <c r="D30" s="388"/>
      <c r="E30" s="46" t="s">
        <v>40</v>
      </c>
      <c r="F30" s="9"/>
      <c r="G30" s="9"/>
      <c r="H30" s="9"/>
      <c r="I30" s="9"/>
      <c r="J30" s="9"/>
      <c r="K30" s="9"/>
      <c r="L30" s="9"/>
      <c r="M30" s="5"/>
    </row>
    <row r="31" spans="1:13" s="3" customFormat="1" ht="15" customHeight="1" x14ac:dyDescent="0.2">
      <c r="A31" s="69" t="str">
        <f>+A44</f>
        <v>1.1. Coletor Turno Dia</v>
      </c>
      <c r="B31" s="70"/>
      <c r="C31" s="70"/>
      <c r="D31" s="71"/>
      <c r="E31" s="72">
        <f>C54</f>
        <v>7</v>
      </c>
      <c r="F31" s="9"/>
      <c r="G31" s="9"/>
      <c r="H31" s="9"/>
      <c r="I31" s="9"/>
      <c r="J31" s="9"/>
      <c r="K31" s="9"/>
      <c r="L31" s="9"/>
      <c r="M31" s="5"/>
    </row>
    <row r="32" spans="1:13" s="3" customFormat="1" ht="15" customHeight="1" x14ac:dyDescent="0.2">
      <c r="A32" s="63" t="str">
        <f>+A57</f>
        <v>1.2. Motorista Turno do Dia</v>
      </c>
      <c r="B32" s="62"/>
      <c r="C32" s="62"/>
      <c r="D32" s="73"/>
      <c r="E32" s="66">
        <f>C69</f>
        <v>2</v>
      </c>
      <c r="F32" s="9"/>
      <c r="G32" s="9"/>
      <c r="H32" s="9"/>
      <c r="I32" s="9"/>
      <c r="J32" s="9"/>
      <c r="K32" s="9"/>
      <c r="L32" s="9"/>
      <c r="M32" s="5"/>
    </row>
    <row r="33" spans="1:13" s="3" customFormat="1" ht="15" customHeight="1" x14ac:dyDescent="0.2">
      <c r="A33" s="63" t="str">
        <f>A72</f>
        <v>1.3. Encarregado Turno do Dia</v>
      </c>
      <c r="B33" s="62"/>
      <c r="C33" s="62"/>
      <c r="D33" s="73"/>
      <c r="E33" s="66">
        <f>C85</f>
        <v>1</v>
      </c>
      <c r="F33" s="9"/>
      <c r="G33" s="9"/>
      <c r="H33" s="9"/>
      <c r="I33" s="9"/>
      <c r="J33" s="9"/>
      <c r="K33" s="9"/>
      <c r="L33" s="9"/>
      <c r="M33" s="5"/>
    </row>
    <row r="34" spans="1:13" s="3" customFormat="1" ht="15" customHeight="1" thickBot="1" x14ac:dyDescent="0.25">
      <c r="A34" s="67" t="s">
        <v>58</v>
      </c>
      <c r="B34" s="68"/>
      <c r="C34" s="68"/>
      <c r="D34" s="74"/>
      <c r="E34" s="75">
        <f>SUM(E31:E33)</f>
        <v>10</v>
      </c>
      <c r="F34" s="9"/>
      <c r="G34" s="9"/>
      <c r="H34" s="9"/>
      <c r="I34" s="9"/>
      <c r="J34" s="9"/>
      <c r="K34" s="9"/>
      <c r="L34" s="9"/>
      <c r="M34" s="5"/>
    </row>
    <row r="35" spans="1:13" s="3" customFormat="1" ht="15" customHeight="1" thickBot="1" x14ac:dyDescent="0.25">
      <c r="A35" s="103"/>
      <c r="B35" s="104"/>
      <c r="C35" s="55"/>
      <c r="D35" s="55"/>
      <c r="E35" s="105"/>
      <c r="F35" s="9"/>
      <c r="G35" s="9"/>
      <c r="H35" s="9"/>
      <c r="I35" s="9"/>
      <c r="J35" s="9"/>
      <c r="K35" s="9"/>
      <c r="L35" s="9"/>
      <c r="M35" s="5"/>
    </row>
    <row r="36" spans="1:13" s="3" customFormat="1" ht="15" customHeight="1" x14ac:dyDescent="0.2">
      <c r="A36" s="376" t="s">
        <v>56</v>
      </c>
      <c r="B36" s="377"/>
      <c r="C36" s="377"/>
      <c r="D36" s="377"/>
      <c r="E36" s="46" t="s">
        <v>40</v>
      </c>
      <c r="F36" s="8"/>
      <c r="G36" s="8"/>
      <c r="H36" s="8"/>
      <c r="I36" s="8"/>
      <c r="J36" s="8"/>
      <c r="K36" s="8"/>
      <c r="L36" s="8"/>
      <c r="M36" s="5"/>
    </row>
    <row r="37" spans="1:13" s="3" customFormat="1" ht="15" customHeight="1" thickBot="1" x14ac:dyDescent="0.25">
      <c r="A37" s="106" t="str">
        <f>+A156</f>
        <v>3.1. Veículo Coletor Compactador 15 m³</v>
      </c>
      <c r="B37" s="107"/>
      <c r="C37" s="107"/>
      <c r="D37" s="108"/>
      <c r="E37" s="109">
        <f>C171</f>
        <v>2</v>
      </c>
      <c r="F37" s="8"/>
      <c r="G37" s="8"/>
      <c r="H37" s="8"/>
      <c r="I37" s="8"/>
      <c r="J37" s="8"/>
      <c r="K37" s="8"/>
      <c r="L37" s="8"/>
      <c r="M37" s="5"/>
    </row>
    <row r="38" spans="1:13" s="3" customFormat="1" ht="15" customHeight="1" x14ac:dyDescent="0.2">
      <c r="A38" s="55"/>
      <c r="B38" s="55"/>
      <c r="C38" s="55"/>
      <c r="D38" s="8"/>
      <c r="E38" s="190"/>
      <c r="F38" s="8"/>
      <c r="G38" s="8"/>
      <c r="H38" s="8"/>
      <c r="I38" s="8"/>
      <c r="J38" s="8"/>
      <c r="K38" s="8"/>
      <c r="L38" s="8"/>
      <c r="M38" s="5"/>
    </row>
    <row r="39" spans="1:13" s="3" customFormat="1" ht="13.5" thickBot="1" x14ac:dyDescent="0.25">
      <c r="A39" s="55"/>
      <c r="B39" s="55"/>
      <c r="C39" s="55"/>
      <c r="D39" s="8"/>
      <c r="E39" s="64"/>
      <c r="F39" s="8"/>
      <c r="G39" s="8"/>
      <c r="H39" s="8"/>
      <c r="I39" s="8"/>
      <c r="J39" s="8"/>
      <c r="K39" s="8"/>
      <c r="L39" s="8"/>
      <c r="M39" s="5"/>
    </row>
    <row r="40" spans="1:13" s="10" customFormat="1" ht="15.75" customHeight="1" thickBot="1" x14ac:dyDescent="0.25">
      <c r="A40" s="198" t="s">
        <v>188</v>
      </c>
      <c r="B40" s="218">
        <v>1</v>
      </c>
      <c r="C40" s="33"/>
      <c r="E40" s="121"/>
      <c r="M40" s="42"/>
    </row>
    <row r="41" spans="1:13" s="3" customFormat="1" ht="15.75" customHeight="1" x14ac:dyDescent="0.2">
      <c r="A41" s="55"/>
      <c r="B41" s="55"/>
      <c r="C41" s="55"/>
      <c r="D41" s="8"/>
      <c r="E41" s="64"/>
      <c r="F41" s="8"/>
      <c r="G41" s="8"/>
      <c r="H41" s="8"/>
      <c r="I41" s="8"/>
      <c r="J41" s="8"/>
      <c r="K41" s="8"/>
      <c r="L41" s="8"/>
      <c r="M41" s="5"/>
    </row>
    <row r="42" spans="1:13" ht="13.15" customHeight="1" x14ac:dyDescent="0.2">
      <c r="A42" s="10" t="s">
        <v>47</v>
      </c>
    </row>
    <row r="43" spans="1:13" ht="11.25" customHeight="1" x14ac:dyDescent="0.2"/>
    <row r="44" spans="1:13" ht="13.9" customHeight="1" thickBot="1" x14ac:dyDescent="0.25">
      <c r="A44" s="8" t="s">
        <v>97</v>
      </c>
    </row>
    <row r="45" spans="1:13" ht="13.9" customHeight="1" thickBot="1" x14ac:dyDescent="0.25">
      <c r="A45" s="56" t="s">
        <v>62</v>
      </c>
      <c r="B45" s="57" t="s">
        <v>63</v>
      </c>
      <c r="C45" s="57" t="s">
        <v>40</v>
      </c>
      <c r="D45" s="58" t="s">
        <v>223</v>
      </c>
      <c r="E45" s="58" t="s">
        <v>64</v>
      </c>
      <c r="F45" s="59" t="s">
        <v>65</v>
      </c>
      <c r="G45" s="411"/>
      <c r="H45" s="411"/>
      <c r="I45" s="411"/>
      <c r="J45" s="411"/>
      <c r="K45" s="411"/>
      <c r="L45" s="411"/>
    </row>
    <row r="46" spans="1:13" ht="13.15" customHeight="1" x14ac:dyDescent="0.2">
      <c r="A46" s="12" t="s">
        <v>202</v>
      </c>
      <c r="B46" s="13" t="s">
        <v>7</v>
      </c>
      <c r="C46" s="265">
        <v>1</v>
      </c>
      <c r="D46" s="86">
        <v>1687.48</v>
      </c>
      <c r="E46" s="14">
        <f>C46*D46</f>
        <v>1687.48</v>
      </c>
    </row>
    <row r="47" spans="1:13" x14ac:dyDescent="0.2">
      <c r="A47" s="15" t="s">
        <v>34</v>
      </c>
      <c r="B47" s="16" t="s">
        <v>0</v>
      </c>
      <c r="C47" s="259">
        <f>F!C$89</f>
        <v>6.966666666666665</v>
      </c>
      <c r="D47" s="17">
        <f>D46/220*2</f>
        <v>15.340727272727273</v>
      </c>
      <c r="E47" s="17">
        <f>C47*D47</f>
        <v>106.87373333333331</v>
      </c>
    </row>
    <row r="48" spans="1:13" ht="13.15" customHeight="1" x14ac:dyDescent="0.2">
      <c r="A48" s="15" t="s">
        <v>35</v>
      </c>
      <c r="B48" s="16" t="s">
        <v>0</v>
      </c>
      <c r="C48" s="259"/>
      <c r="D48" s="17">
        <f>D46/220*1.5</f>
        <v>11.505545454545455</v>
      </c>
      <c r="E48" s="17">
        <f>C48*D48</f>
        <v>0</v>
      </c>
    </row>
    <row r="49" spans="1:13" ht="13.15" customHeight="1" x14ac:dyDescent="0.2">
      <c r="A49" s="15" t="s">
        <v>204</v>
      </c>
      <c r="B49" s="16" t="s">
        <v>33</v>
      </c>
      <c r="C49" s="260"/>
      <c r="D49" s="17">
        <f>63/302*(SUM(E47:E48))</f>
        <v>22.294851655629135</v>
      </c>
      <c r="E49" s="17">
        <f>D49</f>
        <v>22.294851655629135</v>
      </c>
    </row>
    <row r="50" spans="1:13" x14ac:dyDescent="0.2">
      <c r="A50" s="15" t="s">
        <v>1</v>
      </c>
      <c r="B50" s="16" t="s">
        <v>2</v>
      </c>
      <c r="C50" s="262">
        <v>40</v>
      </c>
      <c r="D50" s="77">
        <f>SUM(E46:E49)</f>
        <v>1816.6485849889625</v>
      </c>
      <c r="E50" s="17">
        <f>C50*D50/100</f>
        <v>726.659433995585</v>
      </c>
    </row>
    <row r="51" spans="1:13" x14ac:dyDescent="0.2">
      <c r="A51" s="93" t="s">
        <v>3</v>
      </c>
      <c r="B51" s="94"/>
      <c r="C51" s="263"/>
      <c r="D51" s="95"/>
      <c r="E51" s="96">
        <f>SUM(E46:E50)</f>
        <v>2543.3080189845477</v>
      </c>
    </row>
    <row r="52" spans="1:13" x14ac:dyDescent="0.2">
      <c r="A52" s="15" t="s">
        <v>4</v>
      </c>
      <c r="B52" s="16" t="s">
        <v>2</v>
      </c>
      <c r="C52" s="77">
        <f>'2.Encargos Sociais'!$C$31*100</f>
        <v>70.595951999999997</v>
      </c>
      <c r="D52" s="17">
        <f>E51</f>
        <v>2543.3080189845477</v>
      </c>
      <c r="E52" s="17">
        <f>D52*C52/100</f>
        <v>1795.4725082944822</v>
      </c>
    </row>
    <row r="53" spans="1:13" x14ac:dyDescent="0.2">
      <c r="A53" s="93" t="s">
        <v>72</v>
      </c>
      <c r="B53" s="94"/>
      <c r="C53" s="263"/>
      <c r="D53" s="95"/>
      <c r="E53" s="96">
        <f>E51+E52</f>
        <v>4338.7805272790301</v>
      </c>
    </row>
    <row r="54" spans="1:13" ht="13.5" thickBot="1" x14ac:dyDescent="0.25">
      <c r="A54" s="15" t="s">
        <v>5</v>
      </c>
      <c r="B54" s="16" t="s">
        <v>6</v>
      </c>
      <c r="C54" s="262">
        <v>7</v>
      </c>
      <c r="D54" s="17">
        <f>E53</f>
        <v>4338.7805272790301</v>
      </c>
      <c r="E54" s="17">
        <f>C54*D54</f>
        <v>30371.463690953213</v>
      </c>
      <c r="M54" s="5"/>
    </row>
    <row r="55" spans="1:13" ht="13.9" customHeight="1" thickBot="1" x14ac:dyDescent="0.25">
      <c r="D55" s="97" t="s">
        <v>187</v>
      </c>
      <c r="E55" s="48">
        <f>$B$40</f>
        <v>1</v>
      </c>
      <c r="F55" s="98">
        <f>E54*E55</f>
        <v>30371.463690953213</v>
      </c>
      <c r="G55" s="412"/>
      <c r="H55" s="412"/>
      <c r="I55" s="412"/>
      <c r="J55" s="412"/>
      <c r="K55" s="412"/>
      <c r="L55" s="412"/>
      <c r="M55" s="5"/>
    </row>
    <row r="56" spans="1:13" ht="11.25" customHeight="1" x14ac:dyDescent="0.2"/>
    <row r="57" spans="1:13" ht="13.5" thickBot="1" x14ac:dyDescent="0.25">
      <c r="A57" s="6" t="s">
        <v>250</v>
      </c>
    </row>
    <row r="58" spans="1:13" s="11" customFormat="1" ht="13.15" customHeight="1" thickBot="1" x14ac:dyDescent="0.25">
      <c r="A58" s="56" t="s">
        <v>62</v>
      </c>
      <c r="B58" s="57" t="s">
        <v>63</v>
      </c>
      <c r="C58" s="57" t="s">
        <v>40</v>
      </c>
      <c r="D58" s="58" t="s">
        <v>223</v>
      </c>
      <c r="E58" s="58" t="s">
        <v>64</v>
      </c>
      <c r="F58" s="59" t="s">
        <v>65</v>
      </c>
      <c r="G58" s="411"/>
      <c r="H58" s="411"/>
      <c r="I58" s="411"/>
      <c r="J58" s="411"/>
      <c r="K58" s="411"/>
      <c r="L58" s="411"/>
      <c r="M58" s="9"/>
    </row>
    <row r="59" spans="1:13" x14ac:dyDescent="0.2">
      <c r="A59" s="212" t="s">
        <v>242</v>
      </c>
      <c r="B59" s="13" t="s">
        <v>7</v>
      </c>
      <c r="C59" s="13">
        <v>1</v>
      </c>
      <c r="D59" s="86">
        <v>2030.35</v>
      </c>
      <c r="E59" s="14">
        <f>C59*D59</f>
        <v>2030.35</v>
      </c>
    </row>
    <row r="60" spans="1:13" x14ac:dyDescent="0.2">
      <c r="A60" s="212" t="s">
        <v>243</v>
      </c>
      <c r="B60" s="13" t="s">
        <v>7</v>
      </c>
      <c r="C60" s="13">
        <v>1</v>
      </c>
      <c r="D60" s="86">
        <v>1302</v>
      </c>
      <c r="E60" s="14"/>
    </row>
    <row r="61" spans="1:13" x14ac:dyDescent="0.2">
      <c r="A61" s="15" t="s">
        <v>34</v>
      </c>
      <c r="B61" s="16" t="s">
        <v>0</v>
      </c>
      <c r="C61" s="259">
        <f>F!C$89</f>
        <v>6.966666666666665</v>
      </c>
      <c r="D61" s="17">
        <f>D59/220*2</f>
        <v>18.457727272727272</v>
      </c>
      <c r="E61" s="17">
        <f>C61*D61</f>
        <v>128.5888333333333</v>
      </c>
    </row>
    <row r="62" spans="1:13" x14ac:dyDescent="0.2">
      <c r="A62" s="15" t="s">
        <v>35</v>
      </c>
      <c r="B62" s="16" t="s">
        <v>0</v>
      </c>
      <c r="C62" s="259"/>
      <c r="D62" s="17">
        <f>D59/220*1.5</f>
        <v>13.843295454545455</v>
      </c>
      <c r="E62" s="17">
        <f>C62*D62</f>
        <v>0</v>
      </c>
    </row>
    <row r="63" spans="1:13" ht="13.15" customHeight="1" x14ac:dyDescent="0.2">
      <c r="A63" s="15" t="s">
        <v>204</v>
      </c>
      <c r="B63" s="16" t="s">
        <v>33</v>
      </c>
      <c r="C63" s="260"/>
      <c r="D63" s="17">
        <f>63/302*(SUM(E61:E62))</f>
        <v>26.824822847682114</v>
      </c>
      <c r="E63" s="17">
        <f>D63</f>
        <v>26.824822847682114</v>
      </c>
    </row>
    <row r="64" spans="1:13" x14ac:dyDescent="0.2">
      <c r="A64" s="15" t="s">
        <v>203</v>
      </c>
      <c r="B64" s="16"/>
      <c r="C64" s="261">
        <v>1</v>
      </c>
      <c r="D64" s="17"/>
      <c r="E64" s="17"/>
    </row>
    <row r="65" spans="1:13" x14ac:dyDescent="0.2">
      <c r="A65" s="15" t="s">
        <v>1</v>
      </c>
      <c r="B65" s="16" t="s">
        <v>2</v>
      </c>
      <c r="C65" s="262">
        <v>40</v>
      </c>
      <c r="D65" s="77">
        <f>IF(C64=2,SUM(E59:E63),IF(C64=1,(SUM(E59:E63))*D60/D59,0))</f>
        <v>1401.6619205298014</v>
      </c>
      <c r="E65" s="17">
        <f>C65*D65/100</f>
        <v>560.66476821192055</v>
      </c>
    </row>
    <row r="66" spans="1:13" s="10" customFormat="1" x14ac:dyDescent="0.2">
      <c r="A66" s="83" t="s">
        <v>3</v>
      </c>
      <c r="B66" s="94"/>
      <c r="C66" s="263"/>
      <c r="D66" s="95"/>
      <c r="E66" s="85">
        <f>SUM(E59:E65)</f>
        <v>2746.428424392936</v>
      </c>
      <c r="F66" s="42"/>
      <c r="G66" s="42"/>
      <c r="H66" s="42"/>
      <c r="I66" s="42"/>
      <c r="J66" s="42"/>
      <c r="K66" s="42"/>
      <c r="L66" s="42"/>
      <c r="M66" s="42"/>
    </row>
    <row r="67" spans="1:13" x14ac:dyDescent="0.2">
      <c r="A67" s="15" t="s">
        <v>4</v>
      </c>
      <c r="B67" s="16" t="s">
        <v>2</v>
      </c>
      <c r="C67" s="77">
        <f>'2.Encargos Sociais'!$C$31*100</f>
        <v>70.595951999999997</v>
      </c>
      <c r="D67" s="17">
        <f>E66</f>
        <v>2746.428424392936</v>
      </c>
      <c r="E67" s="17">
        <f>D67*C67/100</f>
        <v>1938.8672921987934</v>
      </c>
    </row>
    <row r="68" spans="1:13" s="10" customFormat="1" x14ac:dyDescent="0.2">
      <c r="A68" s="83" t="s">
        <v>234</v>
      </c>
      <c r="B68" s="201"/>
      <c r="C68" s="264"/>
      <c r="D68" s="202"/>
      <c r="E68" s="85">
        <f>E66+E67</f>
        <v>4685.2957165917296</v>
      </c>
      <c r="F68" s="42"/>
      <c r="G68" s="42"/>
      <c r="H68" s="42"/>
      <c r="I68" s="42"/>
      <c r="J68" s="42"/>
      <c r="K68" s="42"/>
      <c r="L68" s="42"/>
      <c r="M68" s="42"/>
    </row>
    <row r="69" spans="1:13" ht="13.5" thickBot="1" x14ac:dyDescent="0.25">
      <c r="A69" s="15" t="s">
        <v>5</v>
      </c>
      <c r="B69" s="16" t="s">
        <v>6</v>
      </c>
      <c r="C69" s="262">
        <v>2</v>
      </c>
      <c r="D69" s="17">
        <f>E68</f>
        <v>4685.2957165917296</v>
      </c>
      <c r="E69" s="17">
        <f>C69*D69</f>
        <v>9370.5914331834592</v>
      </c>
    </row>
    <row r="70" spans="1:13" ht="13.5" thickBot="1" x14ac:dyDescent="0.25">
      <c r="D70" s="97" t="s">
        <v>187</v>
      </c>
      <c r="E70" s="48">
        <f>$B$40</f>
        <v>1</v>
      </c>
      <c r="F70" s="98">
        <f>E69*E70</f>
        <v>9370.5914331834592</v>
      </c>
      <c r="G70" s="412"/>
      <c r="H70" s="412"/>
      <c r="I70" s="412"/>
      <c r="J70" s="412"/>
      <c r="K70" s="412"/>
      <c r="L70" s="412"/>
    </row>
    <row r="71" spans="1:13" ht="11.25" customHeight="1" x14ac:dyDescent="0.2"/>
    <row r="72" spans="1:13" ht="13.5" thickBot="1" x14ac:dyDescent="0.25">
      <c r="A72" s="6" t="s">
        <v>286</v>
      </c>
    </row>
    <row r="73" spans="1:13" s="11" customFormat="1" ht="13.15" customHeight="1" thickBot="1" x14ac:dyDescent="0.25">
      <c r="A73" s="56" t="s">
        <v>62</v>
      </c>
      <c r="B73" s="57" t="s">
        <v>63</v>
      </c>
      <c r="C73" s="57" t="s">
        <v>40</v>
      </c>
      <c r="D73" s="58" t="s">
        <v>223</v>
      </c>
      <c r="E73" s="58" t="s">
        <v>64</v>
      </c>
      <c r="F73" s="59" t="s">
        <v>65</v>
      </c>
      <c r="G73" s="411"/>
      <c r="H73" s="411"/>
      <c r="I73" s="411"/>
      <c r="J73" s="411"/>
      <c r="K73" s="411"/>
      <c r="L73" s="411"/>
      <c r="M73" s="9"/>
    </row>
    <row r="74" spans="1:13" x14ac:dyDescent="0.2">
      <c r="A74" s="212" t="s">
        <v>242</v>
      </c>
      <c r="B74" s="13" t="s">
        <v>7</v>
      </c>
      <c r="C74" s="13">
        <v>1</v>
      </c>
      <c r="D74" s="86">
        <v>2030.35</v>
      </c>
      <c r="E74" s="14">
        <f>C74*D74</f>
        <v>2030.35</v>
      </c>
    </row>
    <row r="75" spans="1:13" x14ac:dyDescent="0.2">
      <c r="A75" s="212" t="s">
        <v>287</v>
      </c>
      <c r="B75" s="266" t="s">
        <v>2</v>
      </c>
      <c r="C75" s="13">
        <v>40</v>
      </c>
      <c r="D75" s="86">
        <f>E74</f>
        <v>2030.35</v>
      </c>
      <c r="E75" s="14">
        <f>C75*D75%</f>
        <v>812.14</v>
      </c>
    </row>
    <row r="76" spans="1:13" x14ac:dyDescent="0.2">
      <c r="A76" s="212" t="s">
        <v>243</v>
      </c>
      <c r="B76" s="13" t="s">
        <v>7</v>
      </c>
      <c r="C76" s="13">
        <v>1</v>
      </c>
      <c r="D76" s="86">
        <v>1302</v>
      </c>
      <c r="E76" s="14"/>
    </row>
    <row r="77" spans="1:13" x14ac:dyDescent="0.2">
      <c r="A77" s="15" t="s">
        <v>34</v>
      </c>
      <c r="B77" s="16" t="s">
        <v>0</v>
      </c>
      <c r="C77" s="259">
        <f>F!C$89</f>
        <v>6.966666666666665</v>
      </c>
      <c r="D77" s="17">
        <f>D74/220*2</f>
        <v>18.457727272727272</v>
      </c>
      <c r="E77" s="17">
        <f>C77*D77</f>
        <v>128.5888333333333</v>
      </c>
    </row>
    <row r="78" spans="1:13" x14ac:dyDescent="0.2">
      <c r="A78" s="15" t="s">
        <v>35</v>
      </c>
      <c r="B78" s="16" t="s">
        <v>0</v>
      </c>
      <c r="C78" s="259"/>
      <c r="D78" s="17">
        <f>D74/220*1.5</f>
        <v>13.843295454545455</v>
      </c>
      <c r="E78" s="17">
        <f>C78*D78</f>
        <v>0</v>
      </c>
    </row>
    <row r="79" spans="1:13" ht="13.15" customHeight="1" x14ac:dyDescent="0.2">
      <c r="A79" s="15" t="s">
        <v>204</v>
      </c>
      <c r="B79" s="16" t="s">
        <v>33</v>
      </c>
      <c r="C79" s="260"/>
      <c r="D79" s="17">
        <f>63/302*(SUM(E77:E78))</f>
        <v>26.824822847682114</v>
      </c>
      <c r="E79" s="17">
        <f>D79</f>
        <v>26.824822847682114</v>
      </c>
    </row>
    <row r="80" spans="1:13" x14ac:dyDescent="0.2">
      <c r="A80" s="15" t="s">
        <v>203</v>
      </c>
      <c r="B80" s="16"/>
      <c r="C80" s="261">
        <v>1</v>
      </c>
      <c r="D80" s="17"/>
      <c r="E80" s="17"/>
    </row>
    <row r="81" spans="1:13" x14ac:dyDescent="0.2">
      <c r="A81" s="15" t="s">
        <v>1</v>
      </c>
      <c r="B81" s="16" t="s">
        <v>2</v>
      </c>
      <c r="C81" s="262">
        <v>0</v>
      </c>
      <c r="D81" s="77">
        <f>IF(C80=2,SUM(E74:E79),IF(C80=1,(SUM(E74:E79))*D76/D74,0))</f>
        <v>1922.4619205298013</v>
      </c>
      <c r="E81" s="17">
        <f>C81*D81/100</f>
        <v>0</v>
      </c>
    </row>
    <row r="82" spans="1:13" s="10" customFormat="1" x14ac:dyDescent="0.2">
      <c r="A82" s="83" t="s">
        <v>3</v>
      </c>
      <c r="B82" s="94"/>
      <c r="C82" s="263"/>
      <c r="D82" s="95"/>
      <c r="E82" s="85">
        <f>SUM(E74:E81)</f>
        <v>2997.9036561810153</v>
      </c>
      <c r="F82" s="42"/>
      <c r="G82" s="42"/>
      <c r="H82" s="42"/>
      <c r="I82" s="42"/>
      <c r="J82" s="42"/>
      <c r="K82" s="42"/>
      <c r="L82" s="42"/>
      <c r="M82" s="42"/>
    </row>
    <row r="83" spans="1:13" x14ac:dyDescent="0.2">
      <c r="A83" s="15" t="s">
        <v>4</v>
      </c>
      <c r="B83" s="16" t="s">
        <v>2</v>
      </c>
      <c r="C83" s="77">
        <f>'2.Encargos Sociais'!$C$31*100</f>
        <v>70.595951999999997</v>
      </c>
      <c r="D83" s="17">
        <f>E82</f>
        <v>2997.9036561810153</v>
      </c>
      <c r="E83" s="17">
        <f>D83*C83/100</f>
        <v>2116.3986261237947</v>
      </c>
    </row>
    <row r="84" spans="1:13" s="10" customFormat="1" x14ac:dyDescent="0.2">
      <c r="A84" s="83" t="s">
        <v>234</v>
      </c>
      <c r="B84" s="201"/>
      <c r="C84" s="264"/>
      <c r="D84" s="202"/>
      <c r="E84" s="85">
        <f>E82+E83</f>
        <v>5114.3022823048104</v>
      </c>
      <c r="F84" s="42"/>
      <c r="G84" s="42"/>
      <c r="H84" s="42"/>
      <c r="I84" s="42"/>
      <c r="J84" s="42"/>
      <c r="K84" s="42"/>
      <c r="L84" s="42"/>
      <c r="M84" s="42"/>
    </row>
    <row r="85" spans="1:13" ht="13.5" thickBot="1" x14ac:dyDescent="0.25">
      <c r="A85" s="15" t="s">
        <v>5</v>
      </c>
      <c r="B85" s="16" t="s">
        <v>6</v>
      </c>
      <c r="C85" s="262">
        <v>1</v>
      </c>
      <c r="D85" s="17">
        <f>E84</f>
        <v>5114.3022823048104</v>
      </c>
      <c r="E85" s="17">
        <f>C85*D85</f>
        <v>5114.3022823048104</v>
      </c>
    </row>
    <row r="86" spans="1:13" ht="13.5" thickBot="1" x14ac:dyDescent="0.25">
      <c r="D86" s="97" t="s">
        <v>187</v>
      </c>
      <c r="E86" s="48">
        <f>$B$40</f>
        <v>1</v>
      </c>
      <c r="F86" s="98">
        <f>E85*E86</f>
        <v>5114.3022823048104</v>
      </c>
      <c r="G86" s="412"/>
      <c r="H86" s="412"/>
      <c r="I86" s="412"/>
      <c r="J86" s="412"/>
      <c r="K86" s="412"/>
      <c r="L86" s="412"/>
    </row>
    <row r="87" spans="1:13" ht="11.25" customHeight="1" x14ac:dyDescent="0.2"/>
    <row r="88" spans="1:13" ht="13.5" thickBot="1" x14ac:dyDescent="0.25">
      <c r="A88" s="6" t="s">
        <v>285</v>
      </c>
      <c r="B88" s="80"/>
      <c r="D88" s="8"/>
      <c r="E88" s="8"/>
      <c r="M88" s="8"/>
    </row>
    <row r="89" spans="1:13" ht="13.5" thickBot="1" x14ac:dyDescent="0.25">
      <c r="A89" s="56" t="s">
        <v>62</v>
      </c>
      <c r="B89" s="57" t="s">
        <v>63</v>
      </c>
      <c r="C89" s="57" t="s">
        <v>40</v>
      </c>
      <c r="D89" s="58" t="s">
        <v>223</v>
      </c>
      <c r="E89" s="58" t="s">
        <v>64</v>
      </c>
      <c r="F89" s="59" t="s">
        <v>65</v>
      </c>
      <c r="G89" s="411"/>
      <c r="H89" s="411"/>
      <c r="I89" s="411"/>
      <c r="J89" s="411"/>
      <c r="K89" s="411"/>
      <c r="L89" s="411"/>
      <c r="M89" s="8"/>
    </row>
    <row r="90" spans="1:13" x14ac:dyDescent="0.2">
      <c r="A90" s="15" t="s">
        <v>91</v>
      </c>
      <c r="B90" s="16" t="s">
        <v>33</v>
      </c>
      <c r="C90" s="267">
        <v>1</v>
      </c>
      <c r="D90" s="89">
        <v>3.1</v>
      </c>
      <c r="E90" s="17"/>
      <c r="M90" s="8"/>
    </row>
    <row r="91" spans="1:13" x14ac:dyDescent="0.2">
      <c r="A91" s="15" t="s">
        <v>92</v>
      </c>
      <c r="B91" s="16" t="s">
        <v>93</v>
      </c>
      <c r="C91" s="260">
        <v>26</v>
      </c>
      <c r="D91" s="77"/>
      <c r="E91" s="17"/>
      <c r="M91" s="8"/>
    </row>
    <row r="92" spans="1:13" x14ac:dyDescent="0.2">
      <c r="A92" s="15" t="s">
        <v>73</v>
      </c>
      <c r="B92" s="16" t="s">
        <v>8</v>
      </c>
      <c r="C92" s="35">
        <f>$C$91*2*(C54)</f>
        <v>364</v>
      </c>
      <c r="D92" s="14">
        <f>IFERROR((($C$91*2*$D$90)-(E46*0.06*C91/26))/($C$91*2),"-")</f>
        <v>1.1529076923076926</v>
      </c>
      <c r="E92" s="17">
        <f>IFERROR(C92*D92,"-")</f>
        <v>419.65840000000014</v>
      </c>
      <c r="M92" s="8"/>
    </row>
    <row r="93" spans="1:13" x14ac:dyDescent="0.2">
      <c r="A93" s="12" t="s">
        <v>44</v>
      </c>
      <c r="B93" s="13" t="s">
        <v>8</v>
      </c>
      <c r="C93" s="35">
        <f>$C$91*2*(C69)</f>
        <v>104</v>
      </c>
      <c r="D93" s="14">
        <f>IFERROR((($C$91*2*$D$90)-(E59*0.06*C91/26))/($C$91*2),"-")</f>
        <v>0.75728846153846219</v>
      </c>
      <c r="E93" s="14">
        <f>IFERROR(C93*D93,"-")</f>
        <v>78.758000000000067</v>
      </c>
      <c r="M93" s="8"/>
    </row>
    <row r="94" spans="1:13" ht="13.5" thickBot="1" x14ac:dyDescent="0.25">
      <c r="A94" s="212" t="s">
        <v>288</v>
      </c>
      <c r="B94" s="13" t="s">
        <v>8</v>
      </c>
      <c r="C94" s="35">
        <f>$C$91*2*(C85)</f>
        <v>52</v>
      </c>
      <c r="D94" s="14">
        <f>IFERROR((($C$91*2*$D$90)-(E74*0.06*C91/26))/($C$91*2),"-")</f>
        <v>0.75728846153846219</v>
      </c>
      <c r="E94" s="14">
        <f>IFERROR(C94*D94,"-")</f>
        <v>39.379000000000033</v>
      </c>
      <c r="M94" s="8"/>
    </row>
    <row r="95" spans="1:13" ht="13.5" thickBot="1" x14ac:dyDescent="0.25">
      <c r="F95" s="21">
        <f>SUM(E92:E94)</f>
        <v>537.7954000000002</v>
      </c>
      <c r="G95" s="413"/>
      <c r="H95" s="413"/>
      <c r="I95" s="413"/>
      <c r="J95" s="413"/>
      <c r="K95" s="413"/>
      <c r="L95" s="413"/>
      <c r="M95" s="8"/>
    </row>
    <row r="96" spans="1:13" ht="11.25" customHeight="1" x14ac:dyDescent="0.2">
      <c r="M96" s="8"/>
    </row>
    <row r="97" spans="1:13" ht="13.5" thickBot="1" x14ac:dyDescent="0.25">
      <c r="A97" s="6" t="s">
        <v>289</v>
      </c>
      <c r="F97" s="22"/>
      <c r="G97" s="22"/>
      <c r="H97" s="22"/>
      <c r="I97" s="22"/>
      <c r="J97" s="22"/>
      <c r="K97" s="22"/>
      <c r="L97" s="22"/>
      <c r="M97" s="8"/>
    </row>
    <row r="98" spans="1:13" ht="13.5" thickBot="1" x14ac:dyDescent="0.25">
      <c r="A98" s="56" t="s">
        <v>62</v>
      </c>
      <c r="B98" s="57" t="s">
        <v>63</v>
      </c>
      <c r="C98" s="57" t="s">
        <v>40</v>
      </c>
      <c r="D98" s="58" t="s">
        <v>223</v>
      </c>
      <c r="E98" s="58" t="s">
        <v>64</v>
      </c>
      <c r="F98" s="59" t="s">
        <v>65</v>
      </c>
      <c r="G98" s="411"/>
      <c r="H98" s="411"/>
      <c r="I98" s="411"/>
      <c r="J98" s="411"/>
      <c r="K98" s="411"/>
      <c r="L98" s="411"/>
      <c r="M98" s="8"/>
    </row>
    <row r="99" spans="1:13" x14ac:dyDescent="0.2">
      <c r="A99" s="15" t="str">
        <f>+A92</f>
        <v>Coletor</v>
      </c>
      <c r="B99" s="16" t="s">
        <v>9</v>
      </c>
      <c r="C99" s="82">
        <f>C91*(E31)</f>
        <v>182</v>
      </c>
      <c r="D99" s="77">
        <f>ROUND(22*0.81,2)</f>
        <v>17.82</v>
      </c>
      <c r="E99" s="48">
        <f>C99*D99</f>
        <v>3243.2400000000002</v>
      </c>
      <c r="F99" s="22"/>
      <c r="G99" s="22"/>
      <c r="H99" s="22"/>
      <c r="I99" s="22"/>
      <c r="J99" s="22"/>
      <c r="K99" s="22"/>
      <c r="L99" s="22"/>
      <c r="M99" s="8"/>
    </row>
    <row r="100" spans="1:13" x14ac:dyDescent="0.2">
      <c r="A100" s="15" t="str">
        <f>+A93</f>
        <v>Motorista</v>
      </c>
      <c r="B100" s="16" t="s">
        <v>9</v>
      </c>
      <c r="C100" s="82">
        <f>C91*(E32)</f>
        <v>52</v>
      </c>
      <c r="D100" s="77">
        <f>ROUND(14.73*0.8,2)</f>
        <v>11.78</v>
      </c>
      <c r="E100" s="48">
        <f>C100*D100</f>
        <v>612.55999999999995</v>
      </c>
      <c r="F100" s="22"/>
      <c r="G100" s="22"/>
      <c r="H100" s="22"/>
      <c r="I100" s="22"/>
      <c r="J100" s="22"/>
      <c r="K100" s="22"/>
      <c r="L100" s="22"/>
      <c r="M100" s="8"/>
    </row>
    <row r="101" spans="1:13" ht="13.5" thickBot="1" x14ac:dyDescent="0.25">
      <c r="A101" s="15" t="str">
        <f>+A94</f>
        <v>Encarregado</v>
      </c>
      <c r="B101" s="16" t="s">
        <v>9</v>
      </c>
      <c r="C101" s="82">
        <f>C91*(E33)</f>
        <v>26</v>
      </c>
      <c r="D101" s="77">
        <f>ROUND(14.73*0.8,2)</f>
        <v>11.78</v>
      </c>
      <c r="E101" s="48">
        <f>C101*D101</f>
        <v>306.27999999999997</v>
      </c>
      <c r="F101" s="22"/>
      <c r="G101" s="22"/>
      <c r="H101" s="22"/>
      <c r="I101" s="22"/>
      <c r="J101" s="22"/>
      <c r="K101" s="22"/>
      <c r="L101" s="22"/>
      <c r="M101" s="8"/>
    </row>
    <row r="102" spans="1:13" ht="13.5" thickBot="1" x14ac:dyDescent="0.25">
      <c r="F102" s="21">
        <f>SUM(E99:E101)</f>
        <v>4162.08</v>
      </c>
      <c r="G102" s="413"/>
      <c r="H102" s="413"/>
      <c r="I102" s="413"/>
      <c r="J102" s="413"/>
      <c r="K102" s="413"/>
      <c r="L102" s="413"/>
      <c r="M102" s="8"/>
    </row>
    <row r="103" spans="1:13" x14ac:dyDescent="0.2">
      <c r="M103" s="8"/>
    </row>
    <row r="104" spans="1:13" ht="13.5" thickBot="1" x14ac:dyDescent="0.25">
      <c r="A104" s="6" t="s">
        <v>290</v>
      </c>
      <c r="F104" s="22"/>
      <c r="G104" s="22"/>
      <c r="H104" s="22"/>
      <c r="I104" s="22"/>
      <c r="J104" s="22"/>
      <c r="K104" s="22"/>
      <c r="L104" s="22"/>
      <c r="M104" s="8"/>
    </row>
    <row r="105" spans="1:13" ht="13.5" thickBot="1" x14ac:dyDescent="0.25">
      <c r="A105" s="56" t="s">
        <v>62</v>
      </c>
      <c r="B105" s="57" t="s">
        <v>63</v>
      </c>
      <c r="C105" s="57" t="s">
        <v>40</v>
      </c>
      <c r="D105" s="58" t="s">
        <v>223</v>
      </c>
      <c r="E105" s="58" t="s">
        <v>64</v>
      </c>
      <c r="F105" s="59" t="s">
        <v>65</v>
      </c>
      <c r="G105" s="411"/>
      <c r="H105" s="411"/>
      <c r="I105" s="411"/>
      <c r="J105" s="411"/>
      <c r="K105" s="411"/>
      <c r="L105" s="411"/>
      <c r="M105" s="8"/>
    </row>
    <row r="106" spans="1:13" x14ac:dyDescent="0.2">
      <c r="A106" s="15" t="str">
        <f>+A99</f>
        <v>Coletor</v>
      </c>
      <c r="B106" s="16" t="s">
        <v>9</v>
      </c>
      <c r="C106" s="82">
        <f>E31</f>
        <v>7</v>
      </c>
      <c r="D106" s="77">
        <v>0</v>
      </c>
      <c r="E106" s="48">
        <f>C106*D106</f>
        <v>0</v>
      </c>
      <c r="F106" s="22"/>
      <c r="G106" s="22"/>
      <c r="H106" s="22"/>
      <c r="I106" s="22"/>
      <c r="J106" s="22"/>
      <c r="K106" s="22"/>
      <c r="L106" s="22"/>
      <c r="M106" s="8"/>
    </row>
    <row r="107" spans="1:13" x14ac:dyDescent="0.2">
      <c r="A107" s="15" t="str">
        <f>+A100</f>
        <v>Motorista</v>
      </c>
      <c r="B107" s="16" t="s">
        <v>9</v>
      </c>
      <c r="C107" s="82">
        <f>E32</f>
        <v>2</v>
      </c>
      <c r="D107" s="77">
        <f>ROUND(111.82*0.8,2)</f>
        <v>89.46</v>
      </c>
      <c r="E107" s="48">
        <f>C107*D107</f>
        <v>178.92</v>
      </c>
      <c r="F107" s="22"/>
      <c r="G107" s="22"/>
      <c r="H107" s="22"/>
      <c r="I107" s="22"/>
      <c r="J107" s="22"/>
      <c r="K107" s="22"/>
      <c r="L107" s="22"/>
      <c r="M107" s="8"/>
    </row>
    <row r="108" spans="1:13" ht="13.5" thickBot="1" x14ac:dyDescent="0.25">
      <c r="A108" s="15" t="str">
        <f>+A101</f>
        <v>Encarregado</v>
      </c>
      <c r="B108" s="16" t="s">
        <v>9</v>
      </c>
      <c r="C108" s="82">
        <f>E33</f>
        <v>1</v>
      </c>
      <c r="D108" s="77">
        <f>ROUND(111.82*0.8,2)</f>
        <v>89.46</v>
      </c>
      <c r="E108" s="48">
        <f>C108*D108</f>
        <v>89.46</v>
      </c>
      <c r="F108" s="22"/>
      <c r="G108" s="22"/>
      <c r="H108" s="22"/>
      <c r="I108" s="22"/>
      <c r="J108" s="22"/>
      <c r="K108" s="22"/>
      <c r="L108" s="22"/>
      <c r="M108" s="8"/>
    </row>
    <row r="109" spans="1:13" ht="13.5" thickBot="1" x14ac:dyDescent="0.25">
      <c r="D109" s="97" t="s">
        <v>187</v>
      </c>
      <c r="E109" s="48">
        <f>$B$40</f>
        <v>1</v>
      </c>
      <c r="F109" s="21">
        <f>SUM(E106:E108)*E109</f>
        <v>268.38</v>
      </c>
      <c r="G109" s="413"/>
      <c r="H109" s="413"/>
      <c r="I109" s="413"/>
      <c r="J109" s="413"/>
      <c r="K109" s="413"/>
      <c r="L109" s="413"/>
      <c r="M109" s="8"/>
    </row>
    <row r="110" spans="1:13" x14ac:dyDescent="0.2">
      <c r="M110" s="8"/>
    </row>
    <row r="111" spans="1:13" ht="13.5" thickBot="1" x14ac:dyDescent="0.25">
      <c r="A111" s="6" t="s">
        <v>291</v>
      </c>
      <c r="F111" s="22"/>
      <c r="G111" s="22"/>
      <c r="H111" s="22"/>
      <c r="I111" s="22"/>
      <c r="J111" s="22"/>
      <c r="K111" s="22"/>
      <c r="L111" s="22"/>
      <c r="M111" s="8"/>
    </row>
    <row r="112" spans="1:13" ht="13.5" thickBot="1" x14ac:dyDescent="0.25">
      <c r="A112" s="56" t="s">
        <v>62</v>
      </c>
      <c r="B112" s="57" t="s">
        <v>63</v>
      </c>
      <c r="C112" s="57" t="s">
        <v>40</v>
      </c>
      <c r="D112" s="58" t="s">
        <v>223</v>
      </c>
      <c r="E112" s="58" t="s">
        <v>64</v>
      </c>
      <c r="F112" s="59" t="s">
        <v>65</v>
      </c>
      <c r="G112" s="411"/>
      <c r="H112" s="411"/>
      <c r="I112" s="411"/>
      <c r="J112" s="411"/>
      <c r="K112" s="411"/>
      <c r="L112" s="411"/>
      <c r="M112" s="8"/>
    </row>
    <row r="113" spans="1:13" x14ac:dyDescent="0.2">
      <c r="A113" s="15" t="str">
        <f>+A106</f>
        <v>Coletor</v>
      </c>
      <c r="B113" s="16" t="s">
        <v>9</v>
      </c>
      <c r="C113" s="82">
        <f>E31</f>
        <v>7</v>
      </c>
      <c r="D113" s="77">
        <v>18.5</v>
      </c>
      <c r="E113" s="48">
        <f>C113*D113</f>
        <v>129.5</v>
      </c>
      <c r="F113" s="22"/>
      <c r="G113" s="22"/>
      <c r="H113" s="22"/>
      <c r="I113" s="22"/>
      <c r="J113" s="22"/>
      <c r="K113" s="22"/>
      <c r="L113" s="22"/>
      <c r="M113" s="8"/>
    </row>
    <row r="114" spans="1:13" x14ac:dyDescent="0.2">
      <c r="A114" s="15" t="str">
        <f>+A107</f>
        <v>Motorista</v>
      </c>
      <c r="B114" s="16" t="s">
        <v>9</v>
      </c>
      <c r="C114" s="82">
        <f>E32</f>
        <v>2</v>
      </c>
      <c r="D114" s="77">
        <v>0</v>
      </c>
      <c r="E114" s="48">
        <f>C114*D114</f>
        <v>0</v>
      </c>
      <c r="F114" s="22"/>
      <c r="G114" s="22"/>
      <c r="H114" s="22"/>
      <c r="I114" s="22"/>
      <c r="J114" s="22"/>
      <c r="K114" s="22"/>
      <c r="L114" s="22"/>
      <c r="M114" s="8"/>
    </row>
    <row r="115" spans="1:13" ht="13.5" thickBot="1" x14ac:dyDescent="0.25">
      <c r="A115" s="15" t="str">
        <f>+A108</f>
        <v>Encarregado</v>
      </c>
      <c r="B115" s="16" t="s">
        <v>9</v>
      </c>
      <c r="C115" s="82">
        <f>E33</f>
        <v>1</v>
      </c>
      <c r="D115" s="77">
        <v>0</v>
      </c>
      <c r="E115" s="48">
        <f>C115*D115</f>
        <v>0</v>
      </c>
      <c r="F115" s="22"/>
      <c r="G115" s="22"/>
      <c r="H115" s="22"/>
      <c r="I115" s="22"/>
      <c r="J115" s="22"/>
      <c r="K115" s="22"/>
      <c r="L115" s="22"/>
      <c r="M115" s="8"/>
    </row>
    <row r="116" spans="1:13" ht="13.5" thickBot="1" x14ac:dyDescent="0.25">
      <c r="D116" s="97" t="s">
        <v>187</v>
      </c>
      <c r="E116" s="48">
        <f>$B$40</f>
        <v>1</v>
      </c>
      <c r="F116" s="21">
        <f>SUM(E113:E115)*E116</f>
        <v>129.5</v>
      </c>
      <c r="G116" s="413"/>
      <c r="H116" s="413"/>
      <c r="I116" s="413"/>
      <c r="J116" s="413"/>
      <c r="K116" s="413"/>
      <c r="L116" s="413"/>
      <c r="M116" s="8"/>
    </row>
    <row r="117" spans="1:13" ht="13.5" thickBot="1" x14ac:dyDescent="0.25">
      <c r="M117" s="8"/>
    </row>
    <row r="118" spans="1:13" ht="13.5" thickBot="1" x14ac:dyDescent="0.25">
      <c r="A118" s="23" t="s">
        <v>94</v>
      </c>
      <c r="B118" s="24"/>
      <c r="C118" s="24"/>
      <c r="D118" s="25"/>
      <c r="E118" s="26"/>
      <c r="F118" s="21">
        <f>F116+F109+F102+F95+F86+F70+F55</f>
        <v>49954.112806441481</v>
      </c>
      <c r="G118" s="413"/>
      <c r="H118" s="413"/>
      <c r="I118" s="413"/>
      <c r="J118" s="413"/>
      <c r="K118" s="413"/>
      <c r="L118" s="413"/>
      <c r="M118" s="8"/>
    </row>
    <row r="120" spans="1:13" x14ac:dyDescent="0.2">
      <c r="A120" s="10" t="s">
        <v>45</v>
      </c>
      <c r="M120" s="8"/>
    </row>
    <row r="121" spans="1:13" ht="11.25" customHeight="1" x14ac:dyDescent="0.2">
      <c r="M121" s="8"/>
    </row>
    <row r="122" spans="1:13" ht="13.9" customHeight="1" x14ac:dyDescent="0.2">
      <c r="A122" s="8" t="s">
        <v>189</v>
      </c>
      <c r="M122" s="8"/>
    </row>
    <row r="123" spans="1:13" ht="11.25" customHeight="1" thickBot="1" x14ac:dyDescent="0.25">
      <c r="M123" s="8"/>
    </row>
    <row r="124" spans="1:13" ht="27.75" customHeight="1" thickBot="1" x14ac:dyDescent="0.25">
      <c r="A124" s="56" t="s">
        <v>62</v>
      </c>
      <c r="B124" s="57" t="s">
        <v>63</v>
      </c>
      <c r="C124" s="203" t="s">
        <v>235</v>
      </c>
      <c r="D124" s="58" t="s">
        <v>223</v>
      </c>
      <c r="E124" s="58" t="s">
        <v>64</v>
      </c>
      <c r="F124" s="59" t="s">
        <v>65</v>
      </c>
      <c r="G124" s="411"/>
      <c r="H124" s="411"/>
      <c r="I124" s="411"/>
      <c r="J124" s="411"/>
      <c r="K124" s="411"/>
      <c r="L124" s="411"/>
      <c r="M124" s="8"/>
    </row>
    <row r="125" spans="1:13" x14ac:dyDescent="0.2">
      <c r="A125" s="12" t="s">
        <v>66</v>
      </c>
      <c r="B125" s="13" t="s">
        <v>9</v>
      </c>
      <c r="C125" s="271">
        <v>12</v>
      </c>
      <c r="D125" s="86">
        <v>149.9</v>
      </c>
      <c r="E125" s="14">
        <f>IFERROR(D125/C125,0)</f>
        <v>12.491666666666667</v>
      </c>
      <c r="M125" s="8"/>
    </row>
    <row r="126" spans="1:13" ht="13.15" customHeight="1" x14ac:dyDescent="0.2">
      <c r="A126" s="15" t="s">
        <v>28</v>
      </c>
      <c r="B126" s="16" t="s">
        <v>9</v>
      </c>
      <c r="C126" s="271">
        <v>3</v>
      </c>
      <c r="D126" s="86">
        <v>39.9</v>
      </c>
      <c r="E126" s="14">
        <f t="shared" ref="E126:E134" si="1">IFERROR(D126/C126,0)</f>
        <v>13.299999999999999</v>
      </c>
      <c r="M126" s="8"/>
    </row>
    <row r="127" spans="1:13" x14ac:dyDescent="0.2">
      <c r="A127" s="15" t="s">
        <v>29</v>
      </c>
      <c r="B127" s="16" t="s">
        <v>9</v>
      </c>
      <c r="C127" s="271">
        <v>3</v>
      </c>
      <c r="D127" s="86">
        <v>35.9</v>
      </c>
      <c r="E127" s="14">
        <f t="shared" si="1"/>
        <v>11.966666666666667</v>
      </c>
      <c r="M127" s="8"/>
    </row>
    <row r="128" spans="1:13" ht="13.15" customHeight="1" x14ac:dyDescent="0.2">
      <c r="A128" s="15" t="s">
        <v>30</v>
      </c>
      <c r="B128" s="16" t="s">
        <v>9</v>
      </c>
      <c r="C128" s="271">
        <v>3</v>
      </c>
      <c r="D128" s="86">
        <v>17.899999999999999</v>
      </c>
      <c r="E128" s="14">
        <f t="shared" si="1"/>
        <v>5.9666666666666659</v>
      </c>
      <c r="M128" s="8"/>
    </row>
    <row r="129" spans="1:13" ht="13.9" customHeight="1" x14ac:dyDescent="0.2">
      <c r="A129" s="15" t="s">
        <v>68</v>
      </c>
      <c r="B129" s="16" t="s">
        <v>48</v>
      </c>
      <c r="C129" s="271">
        <v>6</v>
      </c>
      <c r="D129" s="86">
        <v>69.900000000000006</v>
      </c>
      <c r="E129" s="14">
        <f t="shared" si="1"/>
        <v>11.65</v>
      </c>
      <c r="M129" s="8"/>
    </row>
    <row r="130" spans="1:13" ht="13.15" customHeight="1" x14ac:dyDescent="0.2">
      <c r="A130" s="15" t="s">
        <v>95</v>
      </c>
      <c r="B130" s="16" t="s">
        <v>48</v>
      </c>
      <c r="C130" s="271">
        <v>3</v>
      </c>
      <c r="D130" s="86">
        <v>15.9</v>
      </c>
      <c r="E130" s="14">
        <f t="shared" si="1"/>
        <v>5.3</v>
      </c>
    </row>
    <row r="131" spans="1:13" x14ac:dyDescent="0.2">
      <c r="A131" s="15" t="s">
        <v>67</v>
      </c>
      <c r="B131" s="16" t="s">
        <v>9</v>
      </c>
      <c r="C131" s="271">
        <v>12</v>
      </c>
      <c r="D131" s="86">
        <v>129.9</v>
      </c>
      <c r="E131" s="14">
        <f t="shared" si="1"/>
        <v>10.825000000000001</v>
      </c>
    </row>
    <row r="132" spans="1:13" s="1" customFormat="1" x14ac:dyDescent="0.2">
      <c r="A132" s="268" t="s">
        <v>292</v>
      </c>
      <c r="B132" s="2" t="s">
        <v>9</v>
      </c>
      <c r="C132" s="271"/>
      <c r="D132" s="86"/>
      <c r="E132" s="14">
        <f t="shared" si="1"/>
        <v>0</v>
      </c>
      <c r="F132" s="36"/>
      <c r="G132" s="36"/>
      <c r="H132" s="36"/>
      <c r="I132" s="36"/>
      <c r="J132" s="36"/>
      <c r="K132" s="36"/>
      <c r="L132" s="36"/>
      <c r="M132" s="36"/>
    </row>
    <row r="133" spans="1:13" x14ac:dyDescent="0.2">
      <c r="A133" s="15" t="s">
        <v>31</v>
      </c>
      <c r="B133" s="16" t="s">
        <v>48</v>
      </c>
      <c r="C133" s="271">
        <f>1/(365/12/7)</f>
        <v>0.23013698630136983</v>
      </c>
      <c r="D133" s="86">
        <v>9.9</v>
      </c>
      <c r="E133" s="14">
        <f t="shared" si="1"/>
        <v>43.017857142857153</v>
      </c>
    </row>
    <row r="134" spans="1:13" ht="13.15" customHeight="1" x14ac:dyDescent="0.2">
      <c r="A134" s="15" t="s">
        <v>61</v>
      </c>
      <c r="B134" s="16" t="s">
        <v>49</v>
      </c>
      <c r="C134" s="271">
        <v>1</v>
      </c>
      <c r="D134" s="86">
        <v>12.9</v>
      </c>
      <c r="E134" s="14">
        <f t="shared" si="1"/>
        <v>12.9</v>
      </c>
    </row>
    <row r="135" spans="1:13" x14ac:dyDescent="0.2">
      <c r="A135" s="15" t="s">
        <v>190</v>
      </c>
      <c r="B135" s="16" t="s">
        <v>120</v>
      </c>
      <c r="C135" s="261">
        <v>1</v>
      </c>
      <c r="D135" s="86">
        <v>59.9</v>
      </c>
      <c r="E135" s="17">
        <f t="shared" ref="E135:E136" si="2">C135*D135</f>
        <v>59.9</v>
      </c>
    </row>
    <row r="136" spans="1:13" ht="13.5" thickBot="1" x14ac:dyDescent="0.25">
      <c r="A136" s="15" t="s">
        <v>5</v>
      </c>
      <c r="B136" s="16" t="s">
        <v>6</v>
      </c>
      <c r="C136" s="65">
        <f>E31</f>
        <v>7</v>
      </c>
      <c r="D136" s="17">
        <f>+SUM(E125:E135)</f>
        <v>187.31785714285715</v>
      </c>
      <c r="E136" s="17">
        <f t="shared" si="2"/>
        <v>1311.2250000000001</v>
      </c>
    </row>
    <row r="137" spans="1:13" ht="13.5" thickBot="1" x14ac:dyDescent="0.25">
      <c r="D137" s="97" t="s">
        <v>187</v>
      </c>
      <c r="E137" s="48">
        <f>$B$40</f>
        <v>1</v>
      </c>
      <c r="F137" s="98">
        <f>E136*E137</f>
        <v>1311.2250000000001</v>
      </c>
      <c r="G137" s="412"/>
      <c r="H137" s="412"/>
      <c r="I137" s="412"/>
      <c r="J137" s="412"/>
      <c r="K137" s="412"/>
      <c r="L137" s="412"/>
    </row>
    <row r="138" spans="1:13" ht="11.25" customHeight="1" x14ac:dyDescent="0.2"/>
    <row r="139" spans="1:13" ht="13.9" customHeight="1" x14ac:dyDescent="0.2">
      <c r="A139" s="8" t="s">
        <v>191</v>
      </c>
    </row>
    <row r="140" spans="1:13" ht="11.25" customHeight="1" thickBot="1" x14ac:dyDescent="0.25"/>
    <row r="141" spans="1:13" ht="24.75" thickBot="1" x14ac:dyDescent="0.25">
      <c r="A141" s="56" t="s">
        <v>62</v>
      </c>
      <c r="B141" s="57" t="s">
        <v>63</v>
      </c>
      <c r="C141" s="203" t="s">
        <v>235</v>
      </c>
      <c r="D141" s="58" t="s">
        <v>223</v>
      </c>
      <c r="E141" s="58" t="s">
        <v>64</v>
      </c>
      <c r="F141" s="59" t="s">
        <v>65</v>
      </c>
      <c r="G141" s="411"/>
      <c r="H141" s="411"/>
      <c r="I141" s="411"/>
      <c r="J141" s="411"/>
      <c r="K141" s="411"/>
      <c r="L141" s="411"/>
    </row>
    <row r="142" spans="1:13" x14ac:dyDescent="0.2">
      <c r="A142" s="12" t="s">
        <v>66</v>
      </c>
      <c r="B142" s="13" t="s">
        <v>9</v>
      </c>
      <c r="C142" s="271">
        <v>18</v>
      </c>
      <c r="D142" s="86">
        <f>+D125</f>
        <v>149.9</v>
      </c>
      <c r="E142" s="14">
        <f>IFERROR(D142/C142,0)</f>
        <v>8.3277777777777775</v>
      </c>
    </row>
    <row r="143" spans="1:13" x14ac:dyDescent="0.2">
      <c r="A143" s="15" t="s">
        <v>28</v>
      </c>
      <c r="B143" s="16" t="s">
        <v>9</v>
      </c>
      <c r="C143" s="271">
        <v>6</v>
      </c>
      <c r="D143" s="77">
        <f>+D126</f>
        <v>39.9</v>
      </c>
      <c r="E143" s="14">
        <f t="shared" ref="E143:E147" si="3">IFERROR(D143/C143,0)</f>
        <v>6.6499999999999995</v>
      </c>
    </row>
    <row r="144" spans="1:13" x14ac:dyDescent="0.2">
      <c r="A144" s="15" t="s">
        <v>29</v>
      </c>
      <c r="B144" s="16" t="s">
        <v>9</v>
      </c>
      <c r="C144" s="271">
        <v>6</v>
      </c>
      <c r="D144" s="77">
        <f>+D127</f>
        <v>35.9</v>
      </c>
      <c r="E144" s="14">
        <f t="shared" si="3"/>
        <v>5.9833333333333334</v>
      </c>
    </row>
    <row r="145" spans="1:14" x14ac:dyDescent="0.2">
      <c r="A145" s="15" t="s">
        <v>68</v>
      </c>
      <c r="B145" s="16" t="s">
        <v>48</v>
      </c>
      <c r="C145" s="271">
        <v>12</v>
      </c>
      <c r="D145" s="77">
        <f>+D129</f>
        <v>69.900000000000006</v>
      </c>
      <c r="E145" s="14">
        <f t="shared" si="3"/>
        <v>5.8250000000000002</v>
      </c>
    </row>
    <row r="146" spans="1:14" x14ac:dyDescent="0.2">
      <c r="A146" s="15" t="s">
        <v>67</v>
      </c>
      <c r="B146" s="16" t="s">
        <v>9</v>
      </c>
      <c r="C146" s="271">
        <v>18</v>
      </c>
      <c r="D146" s="77">
        <f>+D131</f>
        <v>129.9</v>
      </c>
      <c r="E146" s="14">
        <f t="shared" si="3"/>
        <v>7.2166666666666668</v>
      </c>
      <c r="M146" s="8"/>
    </row>
    <row r="147" spans="1:14" x14ac:dyDescent="0.2">
      <c r="A147" s="15" t="s">
        <v>61</v>
      </c>
      <c r="B147" s="16" t="s">
        <v>49</v>
      </c>
      <c r="C147" s="271">
        <v>1</v>
      </c>
      <c r="D147" s="77">
        <f>+D134</f>
        <v>12.9</v>
      </c>
      <c r="E147" s="14">
        <f t="shared" si="3"/>
        <v>12.9</v>
      </c>
      <c r="M147" s="8"/>
    </row>
    <row r="148" spans="1:14" x14ac:dyDescent="0.2">
      <c r="A148" s="15" t="s">
        <v>190</v>
      </c>
      <c r="B148" s="16" t="s">
        <v>120</v>
      </c>
      <c r="C148" s="261">
        <v>1</v>
      </c>
      <c r="D148" s="86">
        <v>49.9</v>
      </c>
      <c r="E148" s="17">
        <f t="shared" ref="E148:E149" si="4">C148*D148</f>
        <v>49.9</v>
      </c>
      <c r="M148" s="8"/>
    </row>
    <row r="149" spans="1:14" ht="13.5" thickBot="1" x14ac:dyDescent="0.25">
      <c r="A149" s="15" t="s">
        <v>5</v>
      </c>
      <c r="B149" s="16" t="s">
        <v>6</v>
      </c>
      <c r="C149" s="65">
        <f>E32</f>
        <v>2</v>
      </c>
      <c r="D149" s="17">
        <f>+SUM(E142:E148)</f>
        <v>96.802777777777777</v>
      </c>
      <c r="E149" s="17">
        <f t="shared" si="4"/>
        <v>193.60555555555555</v>
      </c>
      <c r="M149" s="8"/>
    </row>
    <row r="150" spans="1:14" ht="13.5" thickBot="1" x14ac:dyDescent="0.25">
      <c r="D150" s="97" t="s">
        <v>187</v>
      </c>
      <c r="E150" s="48">
        <f>$B$40</f>
        <v>1</v>
      </c>
      <c r="F150" s="98">
        <f>E149*E150</f>
        <v>193.60555555555555</v>
      </c>
      <c r="G150" s="412"/>
      <c r="H150" s="412"/>
      <c r="I150" s="412"/>
      <c r="J150" s="412"/>
      <c r="K150" s="412"/>
      <c r="L150" s="412"/>
      <c r="M150" s="8"/>
    </row>
    <row r="151" spans="1:14" ht="11.25" customHeight="1" thickBot="1" x14ac:dyDescent="0.25">
      <c r="M151" s="8"/>
    </row>
    <row r="152" spans="1:14" ht="13.5" thickBot="1" x14ac:dyDescent="0.25">
      <c r="A152" s="23" t="s">
        <v>192</v>
      </c>
      <c r="B152" s="27"/>
      <c r="C152" s="27"/>
      <c r="D152" s="28"/>
      <c r="E152" s="29"/>
      <c r="F152" s="20">
        <f>+F137+F150</f>
        <v>1504.8305555555557</v>
      </c>
      <c r="G152" s="412"/>
      <c r="H152" s="412"/>
      <c r="I152" s="412"/>
      <c r="J152" s="412"/>
      <c r="K152" s="412"/>
      <c r="L152" s="412"/>
      <c r="M152" s="8"/>
    </row>
    <row r="153" spans="1:14" ht="11.25" customHeight="1" x14ac:dyDescent="0.2">
      <c r="M153" s="8"/>
    </row>
    <row r="154" spans="1:14" x14ac:dyDescent="0.2">
      <c r="A154" s="10" t="s">
        <v>54</v>
      </c>
      <c r="M154" s="8"/>
    </row>
    <row r="155" spans="1:14" ht="11.25" customHeight="1" x14ac:dyDescent="0.2">
      <c r="B155" s="87"/>
      <c r="M155" s="8"/>
    </row>
    <row r="156" spans="1:14" x14ac:dyDescent="0.2">
      <c r="A156" s="6" t="s">
        <v>293</v>
      </c>
      <c r="M156" s="8"/>
    </row>
    <row r="157" spans="1:14" ht="11.25" customHeight="1" x14ac:dyDescent="0.2">
      <c r="M157" s="8"/>
    </row>
    <row r="158" spans="1:14" ht="13.5" thickBot="1" x14ac:dyDescent="0.25">
      <c r="A158" s="87" t="s">
        <v>46</v>
      </c>
      <c r="M158" s="8"/>
    </row>
    <row r="159" spans="1:14" ht="13.5" thickBot="1" x14ac:dyDescent="0.25">
      <c r="A159" s="56" t="s">
        <v>62</v>
      </c>
      <c r="B159" s="57" t="s">
        <v>63</v>
      </c>
      <c r="C159" s="57" t="s">
        <v>40</v>
      </c>
      <c r="D159" s="58" t="s">
        <v>223</v>
      </c>
      <c r="E159" s="58" t="s">
        <v>64</v>
      </c>
      <c r="F159" s="59" t="s">
        <v>65</v>
      </c>
      <c r="G159" s="411"/>
      <c r="H159" s="411"/>
      <c r="I159" s="411"/>
      <c r="J159" s="411"/>
      <c r="K159" s="411"/>
      <c r="L159" s="411"/>
      <c r="M159" s="8"/>
    </row>
    <row r="160" spans="1:14" x14ac:dyDescent="0.2">
      <c r="A160" s="12" t="s">
        <v>104</v>
      </c>
      <c r="B160" s="13" t="s">
        <v>9</v>
      </c>
      <c r="C160" s="265">
        <v>1</v>
      </c>
      <c r="D160" s="86">
        <v>205000</v>
      </c>
      <c r="E160" s="14">
        <f>C160*D160</f>
        <v>205000</v>
      </c>
      <c r="M160" s="112">
        <v>461281</v>
      </c>
      <c r="N160" s="79">
        <f>D160/M160</f>
        <v>0.44441457593094014</v>
      </c>
    </row>
    <row r="161" spans="1:16" x14ac:dyDescent="0.2">
      <c r="A161" s="15" t="s">
        <v>98</v>
      </c>
      <c r="B161" s="16" t="s">
        <v>99</v>
      </c>
      <c r="C161" s="262">
        <v>10</v>
      </c>
      <c r="D161" s="77"/>
      <c r="E161" s="17"/>
      <c r="M161" s="8"/>
    </row>
    <row r="162" spans="1:16" x14ac:dyDescent="0.2">
      <c r="A162" s="15" t="s">
        <v>197</v>
      </c>
      <c r="B162" s="16" t="s">
        <v>99</v>
      </c>
      <c r="C162" s="262">
        <v>10</v>
      </c>
      <c r="D162" s="77"/>
      <c r="E162" s="17"/>
      <c r="F162" s="19"/>
      <c r="G162" s="19"/>
      <c r="H162" s="19"/>
      <c r="I162" s="19"/>
      <c r="J162" s="19"/>
      <c r="K162" s="19"/>
      <c r="L162" s="19"/>
      <c r="O162" s="79"/>
      <c r="P162" s="79"/>
    </row>
    <row r="163" spans="1:16" x14ac:dyDescent="0.2">
      <c r="A163" s="15" t="s">
        <v>102</v>
      </c>
      <c r="B163" s="16" t="s">
        <v>2</v>
      </c>
      <c r="C163" s="77">
        <f>IFERROR(VLOOKUP(C161,'5. Depreciação'!A3:B17,2,FALSE),0)</f>
        <v>65.180000000000007</v>
      </c>
      <c r="D163" s="77">
        <f>E160</f>
        <v>205000</v>
      </c>
      <c r="E163" s="17">
        <f>C163*D163/100</f>
        <v>133619.00000000003</v>
      </c>
    </row>
    <row r="164" spans="1:16" ht="13.5" thickBot="1" x14ac:dyDescent="0.25">
      <c r="A164" s="208" t="s">
        <v>50</v>
      </c>
      <c r="B164" s="209" t="s">
        <v>7</v>
      </c>
      <c r="C164" s="279">
        <f>C161*12</f>
        <v>120</v>
      </c>
      <c r="D164" s="211">
        <f>IF(C162&lt;=C161,E163,0)</f>
        <v>133619.00000000003</v>
      </c>
      <c r="E164" s="210">
        <f>IFERROR(D164/C164,0)</f>
        <v>1113.491666666667</v>
      </c>
    </row>
    <row r="165" spans="1:16" ht="13.5" thickTop="1" x14ac:dyDescent="0.2">
      <c r="A165" s="12" t="s">
        <v>103</v>
      </c>
      <c r="B165" s="13" t="s">
        <v>9</v>
      </c>
      <c r="C165" s="265">
        <f>C160</f>
        <v>1</v>
      </c>
      <c r="D165" s="86">
        <f>220000*N160</f>
        <v>97771.206704806827</v>
      </c>
      <c r="E165" s="14">
        <f>C165*D165</f>
        <v>97771.206704806827</v>
      </c>
      <c r="M165" s="8"/>
    </row>
    <row r="166" spans="1:16" x14ac:dyDescent="0.2">
      <c r="A166" s="15" t="s">
        <v>100</v>
      </c>
      <c r="B166" s="16" t="s">
        <v>99</v>
      </c>
      <c r="C166" s="262">
        <v>10</v>
      </c>
      <c r="D166" s="77"/>
      <c r="E166" s="17"/>
    </row>
    <row r="167" spans="1:16" x14ac:dyDescent="0.2">
      <c r="A167" s="15" t="s">
        <v>198</v>
      </c>
      <c r="B167" s="16" t="s">
        <v>99</v>
      </c>
      <c r="C167" s="262">
        <v>10</v>
      </c>
      <c r="D167" s="77"/>
      <c r="E167" s="17"/>
      <c r="F167" s="19"/>
      <c r="G167" s="19"/>
      <c r="H167" s="19"/>
      <c r="I167" s="19"/>
      <c r="J167" s="19"/>
      <c r="K167" s="19"/>
      <c r="L167" s="19"/>
      <c r="O167" s="79"/>
      <c r="P167" s="79"/>
    </row>
    <row r="168" spans="1:16" x14ac:dyDescent="0.2">
      <c r="A168" s="15" t="s">
        <v>101</v>
      </c>
      <c r="B168" s="16" t="s">
        <v>2</v>
      </c>
      <c r="C168" s="280">
        <f>IFERROR(VLOOKUP(C166,'5. Depreciação'!A3:B17,2,FALSE),0)</f>
        <v>65.180000000000007</v>
      </c>
      <c r="D168" s="77">
        <f>E165</f>
        <v>97771.206704806827</v>
      </c>
      <c r="E168" s="17">
        <f>C168*D168/100</f>
        <v>63727.272530193099</v>
      </c>
    </row>
    <row r="169" spans="1:16" x14ac:dyDescent="0.2">
      <c r="A169" s="83" t="s">
        <v>105</v>
      </c>
      <c r="B169" s="84" t="s">
        <v>7</v>
      </c>
      <c r="C169" s="281">
        <f>C166*12</f>
        <v>120</v>
      </c>
      <c r="D169" s="90">
        <f>IF(C167&lt;=C166,E168,0)</f>
        <v>63727.272530193099</v>
      </c>
      <c r="E169" s="85">
        <f>IFERROR(D169/C169,0)</f>
        <v>531.06060441827583</v>
      </c>
    </row>
    <row r="170" spans="1:16" x14ac:dyDescent="0.2">
      <c r="A170" s="93" t="s">
        <v>238</v>
      </c>
      <c r="B170" s="94"/>
      <c r="C170" s="263"/>
      <c r="D170" s="282"/>
      <c r="E170" s="96">
        <f>E164+E169</f>
        <v>1644.5522710849427</v>
      </c>
    </row>
    <row r="171" spans="1:16" ht="13.5" thickBot="1" x14ac:dyDescent="0.25">
      <c r="A171" s="83" t="s">
        <v>239</v>
      </c>
      <c r="B171" s="84" t="s">
        <v>9</v>
      </c>
      <c r="C171" s="262">
        <v>2</v>
      </c>
      <c r="D171" s="90">
        <f>E170</f>
        <v>1644.5522710849427</v>
      </c>
      <c r="E171" s="96">
        <f>C171*D171</f>
        <v>3289.1045421698855</v>
      </c>
    </row>
    <row r="172" spans="1:16" ht="13.5" thickBot="1" x14ac:dyDescent="0.25">
      <c r="A172" s="206"/>
      <c r="B172" s="206"/>
      <c r="C172" s="206"/>
      <c r="D172" s="97" t="s">
        <v>187</v>
      </c>
      <c r="E172" s="48">
        <f>$B$40</f>
        <v>1</v>
      </c>
      <c r="F172" s="20">
        <f>E171*E172</f>
        <v>3289.1045421698855</v>
      </c>
      <c r="G172" s="412"/>
      <c r="H172" s="412"/>
      <c r="I172" s="412"/>
      <c r="J172" s="412"/>
      <c r="K172" s="412"/>
      <c r="L172" s="412"/>
    </row>
    <row r="173" spans="1:16" ht="11.25" customHeight="1" x14ac:dyDescent="0.2"/>
    <row r="174" spans="1:16" ht="13.5" thickBot="1" x14ac:dyDescent="0.25">
      <c r="A174" s="87" t="s">
        <v>110</v>
      </c>
    </row>
    <row r="175" spans="1:16" ht="13.5" thickBot="1" x14ac:dyDescent="0.25">
      <c r="A175" s="56" t="s">
        <v>62</v>
      </c>
      <c r="B175" s="57" t="s">
        <v>63</v>
      </c>
      <c r="C175" s="57" t="s">
        <v>40</v>
      </c>
      <c r="D175" s="58" t="s">
        <v>223</v>
      </c>
      <c r="E175" s="58" t="s">
        <v>64</v>
      </c>
      <c r="F175" s="59" t="s">
        <v>65</v>
      </c>
      <c r="G175" s="411"/>
      <c r="H175" s="411"/>
      <c r="I175" s="411"/>
      <c r="J175" s="411"/>
      <c r="K175" s="411"/>
      <c r="L175" s="411"/>
      <c r="O175" s="79"/>
      <c r="P175" s="79"/>
    </row>
    <row r="176" spans="1:16" x14ac:dyDescent="0.2">
      <c r="A176" s="12" t="s">
        <v>108</v>
      </c>
      <c r="B176" s="13" t="s">
        <v>9</v>
      </c>
      <c r="C176" s="13">
        <v>1</v>
      </c>
      <c r="D176" s="14">
        <f>D160</f>
        <v>205000</v>
      </c>
      <c r="E176" s="14">
        <f>C176*D176</f>
        <v>205000</v>
      </c>
      <c r="F176" s="19"/>
      <c r="G176" s="19"/>
      <c r="H176" s="19"/>
      <c r="I176" s="19"/>
      <c r="J176" s="19"/>
      <c r="K176" s="19"/>
      <c r="L176" s="19"/>
      <c r="O176" s="79"/>
      <c r="P176" s="79"/>
    </row>
    <row r="177" spans="1:16" x14ac:dyDescent="0.2">
      <c r="A177" s="15" t="s">
        <v>201</v>
      </c>
      <c r="B177" s="16" t="s">
        <v>2</v>
      </c>
      <c r="C177" s="262">
        <v>13.75</v>
      </c>
      <c r="D177" s="17"/>
      <c r="E177" s="17"/>
      <c r="F177" s="19"/>
      <c r="G177" s="19"/>
      <c r="H177" s="19"/>
      <c r="I177" s="19"/>
      <c r="J177" s="19"/>
      <c r="K177" s="19"/>
      <c r="L177" s="19"/>
      <c r="O177" s="79"/>
      <c r="P177" s="79"/>
    </row>
    <row r="178" spans="1:16" x14ac:dyDescent="0.2">
      <c r="A178" s="15" t="s">
        <v>199</v>
      </c>
      <c r="B178" s="16" t="s">
        <v>33</v>
      </c>
      <c r="C178" s="116">
        <f>IFERROR(IF(C162&lt;=C161,E160-(C163/(100*C161)*C162)*E160,E160-E163),0)</f>
        <v>71381</v>
      </c>
      <c r="D178" s="17"/>
      <c r="E178" s="17"/>
      <c r="F178" s="19"/>
      <c r="G178" s="19"/>
      <c r="H178" s="19"/>
      <c r="I178" s="19"/>
      <c r="J178" s="19"/>
      <c r="K178" s="19"/>
      <c r="L178" s="19"/>
      <c r="O178" s="79"/>
      <c r="P178" s="79"/>
    </row>
    <row r="179" spans="1:16" x14ac:dyDescent="0.2">
      <c r="A179" s="15" t="s">
        <v>113</v>
      </c>
      <c r="B179" s="16" t="s">
        <v>33</v>
      </c>
      <c r="C179" s="77">
        <f>IFERROR(IF(C162&gt;=C161,C178,((((C178)-(E160-E163))*(((C161-C162)+1)/(2*(C161-C162))))+(E160-E163))),0)</f>
        <v>71381</v>
      </c>
      <c r="D179" s="17"/>
      <c r="E179" s="17"/>
      <c r="F179" s="19"/>
      <c r="G179" s="19"/>
      <c r="H179" s="19"/>
      <c r="I179" s="19"/>
      <c r="J179" s="19"/>
      <c r="K179" s="19"/>
      <c r="L179" s="19"/>
      <c r="O179" s="79"/>
      <c r="P179" s="79"/>
    </row>
    <row r="180" spans="1:16" ht="13.5" thickBot="1" x14ac:dyDescent="0.25">
      <c r="A180" s="208" t="s">
        <v>114</v>
      </c>
      <c r="B180" s="209" t="s">
        <v>33</v>
      </c>
      <c r="C180" s="209"/>
      <c r="D180" s="211">
        <f>C177*C179/12/100</f>
        <v>817.90729166666677</v>
      </c>
      <c r="E180" s="210">
        <f>D180</f>
        <v>817.90729166666677</v>
      </c>
      <c r="F180" s="19"/>
      <c r="G180" s="19"/>
      <c r="H180" s="19"/>
      <c r="I180" s="19"/>
      <c r="J180" s="19"/>
      <c r="K180" s="19"/>
      <c r="L180" s="19"/>
      <c r="O180" s="79"/>
      <c r="P180" s="79"/>
    </row>
    <row r="181" spans="1:16" ht="13.5" thickTop="1" x14ac:dyDescent="0.2">
      <c r="A181" s="12" t="s">
        <v>109</v>
      </c>
      <c r="B181" s="13" t="s">
        <v>9</v>
      </c>
      <c r="C181" s="13">
        <f>C165</f>
        <v>1</v>
      </c>
      <c r="D181" s="14">
        <f>D165</f>
        <v>97771.206704806827</v>
      </c>
      <c r="E181" s="14">
        <f>C181*D181</f>
        <v>97771.206704806827</v>
      </c>
      <c r="F181" s="19"/>
      <c r="G181" s="19"/>
      <c r="H181" s="19"/>
      <c r="I181" s="19"/>
      <c r="J181" s="19"/>
      <c r="K181" s="19"/>
      <c r="L181" s="19"/>
      <c r="O181" s="79"/>
      <c r="P181" s="79"/>
    </row>
    <row r="182" spans="1:16" x14ac:dyDescent="0.2">
      <c r="A182" s="15" t="s">
        <v>201</v>
      </c>
      <c r="B182" s="16" t="s">
        <v>2</v>
      </c>
      <c r="C182" s="16">
        <f>C177</f>
        <v>13.75</v>
      </c>
      <c r="D182" s="17"/>
      <c r="E182" s="17"/>
      <c r="F182" s="19"/>
      <c r="G182" s="19"/>
      <c r="H182" s="19"/>
      <c r="I182" s="19"/>
      <c r="J182" s="19"/>
      <c r="K182" s="19"/>
      <c r="L182" s="19"/>
      <c r="O182" s="79"/>
      <c r="P182" s="79"/>
    </row>
    <row r="183" spans="1:16" x14ac:dyDescent="0.2">
      <c r="A183" s="15" t="s">
        <v>200</v>
      </c>
      <c r="B183" s="16" t="s">
        <v>33</v>
      </c>
      <c r="C183" s="116">
        <f>IFERROR(IF(C167&lt;=C166,E165-(C168/(100*C166)*C167)*E165,E165-E168),0)</f>
        <v>34043.934174613736</v>
      </c>
      <c r="D183" s="17"/>
      <c r="E183" s="17"/>
      <c r="F183" s="19"/>
      <c r="G183" s="19"/>
      <c r="H183" s="19"/>
      <c r="I183" s="19"/>
      <c r="J183" s="19"/>
      <c r="K183" s="19"/>
      <c r="L183" s="19"/>
      <c r="O183" s="79"/>
      <c r="P183" s="79"/>
    </row>
    <row r="184" spans="1:16" x14ac:dyDescent="0.2">
      <c r="A184" s="15" t="s">
        <v>115</v>
      </c>
      <c r="B184" s="16" t="s">
        <v>33</v>
      </c>
      <c r="C184" s="77">
        <f>IFERROR(IF(C167&gt;=C166,C183,((((C183)-(E165-E168))*(((C166-C167)+1)/(2*(C166-C167))))+(E165-E168))),0)</f>
        <v>34043.934174613736</v>
      </c>
      <c r="D184" s="17"/>
      <c r="E184" s="17"/>
      <c r="F184" s="19"/>
      <c r="G184" s="19"/>
      <c r="H184" s="19"/>
      <c r="I184" s="19"/>
      <c r="J184" s="19"/>
      <c r="K184" s="19"/>
      <c r="L184" s="19"/>
      <c r="O184" s="79"/>
      <c r="P184" s="79"/>
    </row>
    <row r="185" spans="1:16" x14ac:dyDescent="0.2">
      <c r="A185" s="83" t="s">
        <v>112</v>
      </c>
      <c r="B185" s="84" t="s">
        <v>33</v>
      </c>
      <c r="C185" s="84"/>
      <c r="D185" s="90">
        <f>C182*C184/12/100</f>
        <v>390.08674575078237</v>
      </c>
      <c r="E185" s="85">
        <f>D185</f>
        <v>390.08674575078237</v>
      </c>
      <c r="F185" s="19"/>
      <c r="G185" s="19"/>
      <c r="H185" s="19"/>
      <c r="I185" s="19"/>
      <c r="J185" s="19"/>
      <c r="K185" s="19"/>
      <c r="L185" s="19"/>
      <c r="O185" s="79"/>
      <c r="P185" s="79"/>
    </row>
    <row r="186" spans="1:16" x14ac:dyDescent="0.2">
      <c r="A186" s="93" t="s">
        <v>238</v>
      </c>
      <c r="B186" s="94"/>
      <c r="C186" s="94"/>
      <c r="D186" s="95"/>
      <c r="E186" s="96">
        <f>E180+E185</f>
        <v>1207.9940374174491</v>
      </c>
      <c r="F186" s="19"/>
      <c r="G186" s="19"/>
      <c r="H186" s="19"/>
      <c r="I186" s="19"/>
      <c r="J186" s="19"/>
      <c r="K186" s="19"/>
      <c r="L186" s="19"/>
      <c r="O186" s="79"/>
      <c r="P186" s="79"/>
    </row>
    <row r="187" spans="1:16" ht="13.5" thickBot="1" x14ac:dyDescent="0.25">
      <c r="A187" s="83" t="s">
        <v>239</v>
      </c>
      <c r="B187" s="84" t="s">
        <v>9</v>
      </c>
      <c r="C187" s="16">
        <f>C171</f>
        <v>2</v>
      </c>
      <c r="D187" s="85">
        <f>E186</f>
        <v>1207.9940374174491</v>
      </c>
      <c r="E187" s="96">
        <f>C187*D187</f>
        <v>2415.9880748348983</v>
      </c>
      <c r="F187" s="19"/>
      <c r="G187" s="19"/>
      <c r="H187" s="19"/>
      <c r="I187" s="19"/>
      <c r="J187" s="19"/>
      <c r="K187" s="19"/>
      <c r="L187" s="19"/>
      <c r="O187" s="79"/>
      <c r="P187" s="79"/>
    </row>
    <row r="188" spans="1:16" ht="13.5" thickBot="1" x14ac:dyDescent="0.25">
      <c r="C188" s="18"/>
      <c r="D188" s="97" t="s">
        <v>187</v>
      </c>
      <c r="E188" s="48">
        <f>$B$40</f>
        <v>1</v>
      </c>
      <c r="F188" s="20">
        <f>E187*E188</f>
        <v>2415.9880748348983</v>
      </c>
      <c r="G188" s="412"/>
      <c r="H188" s="412"/>
      <c r="I188" s="412"/>
      <c r="J188" s="412"/>
      <c r="K188" s="412"/>
      <c r="L188" s="412"/>
      <c r="O188" s="79"/>
      <c r="P188" s="79"/>
    </row>
    <row r="189" spans="1:16" ht="11.25" customHeight="1" x14ac:dyDescent="0.2">
      <c r="O189" s="79"/>
      <c r="P189" s="79"/>
    </row>
    <row r="190" spans="1:16" ht="13.5" thickBot="1" x14ac:dyDescent="0.25">
      <c r="A190" s="8" t="s">
        <v>51</v>
      </c>
      <c r="O190" s="79"/>
      <c r="P190" s="79"/>
    </row>
    <row r="191" spans="1:16" ht="13.5" thickBot="1" x14ac:dyDescent="0.25">
      <c r="A191" s="56" t="s">
        <v>62</v>
      </c>
      <c r="B191" s="57" t="s">
        <v>63</v>
      </c>
      <c r="C191" s="57" t="s">
        <v>40</v>
      </c>
      <c r="D191" s="58" t="s">
        <v>223</v>
      </c>
      <c r="E191" s="58" t="s">
        <v>64</v>
      </c>
      <c r="F191" s="59" t="s">
        <v>65</v>
      </c>
      <c r="G191" s="411"/>
      <c r="H191" s="411"/>
      <c r="I191" s="411"/>
      <c r="J191" s="411"/>
      <c r="K191" s="411"/>
      <c r="L191" s="411"/>
      <c r="O191" s="79"/>
      <c r="P191" s="79"/>
    </row>
    <row r="192" spans="1:16" x14ac:dyDescent="0.2">
      <c r="A192" s="12" t="s">
        <v>10</v>
      </c>
      <c r="B192" s="13" t="s">
        <v>9</v>
      </c>
      <c r="C192" s="14">
        <f>C171</f>
        <v>2</v>
      </c>
      <c r="D192" s="14">
        <f>0.01*($E$160)</f>
        <v>2050</v>
      </c>
      <c r="E192" s="14">
        <f>C192*D192</f>
        <v>4100</v>
      </c>
      <c r="O192" s="79"/>
      <c r="P192" s="79"/>
    </row>
    <row r="193" spans="1:16" x14ac:dyDescent="0.2">
      <c r="A193" s="15" t="s">
        <v>186</v>
      </c>
      <c r="B193" s="16" t="s">
        <v>9</v>
      </c>
      <c r="C193" s="14">
        <f>C171</f>
        <v>2</v>
      </c>
      <c r="D193" s="77">
        <v>99.65</v>
      </c>
      <c r="E193" s="17">
        <f>C193*D193</f>
        <v>199.3</v>
      </c>
      <c r="O193" s="79"/>
      <c r="P193" s="79"/>
    </row>
    <row r="194" spans="1:16" x14ac:dyDescent="0.2">
      <c r="A194" s="15" t="s">
        <v>11</v>
      </c>
      <c r="B194" s="16" t="s">
        <v>9</v>
      </c>
      <c r="C194" s="14">
        <f>C171</f>
        <v>2</v>
      </c>
      <c r="D194" s="77">
        <v>2500</v>
      </c>
      <c r="E194" s="17">
        <f>C194*D194</f>
        <v>5000</v>
      </c>
      <c r="F194" s="30"/>
      <c r="G194" s="30"/>
      <c r="H194" s="30"/>
      <c r="I194" s="30"/>
      <c r="J194" s="30"/>
      <c r="K194" s="30"/>
      <c r="L194" s="30"/>
      <c r="O194" s="79"/>
      <c r="P194" s="79"/>
    </row>
    <row r="195" spans="1:16" ht="13.5" thickBot="1" x14ac:dyDescent="0.25">
      <c r="A195" s="83" t="s">
        <v>12</v>
      </c>
      <c r="B195" s="84" t="s">
        <v>7</v>
      </c>
      <c r="C195" s="84">
        <v>12</v>
      </c>
      <c r="D195" s="85">
        <f>SUM(E192:E194)</f>
        <v>9299.2999999999993</v>
      </c>
      <c r="E195" s="85">
        <f>D195/C195</f>
        <v>774.94166666666661</v>
      </c>
      <c r="O195" s="79"/>
      <c r="P195" s="79"/>
    </row>
    <row r="196" spans="1:16" ht="13.5" thickBot="1" x14ac:dyDescent="0.25">
      <c r="D196" s="97" t="s">
        <v>187</v>
      </c>
      <c r="E196" s="48">
        <f>$B$40</f>
        <v>1</v>
      </c>
      <c r="F196" s="98">
        <f>E195*E196</f>
        <v>774.94166666666661</v>
      </c>
      <c r="G196" s="412"/>
      <c r="H196" s="412"/>
      <c r="I196" s="412"/>
      <c r="J196" s="412"/>
      <c r="K196" s="412"/>
      <c r="L196" s="412"/>
      <c r="O196" s="79"/>
      <c r="P196" s="79"/>
    </row>
    <row r="197" spans="1:16" ht="11.25" customHeight="1" x14ac:dyDescent="0.2">
      <c r="O197" s="79"/>
      <c r="P197" s="79"/>
    </row>
    <row r="198" spans="1:16" x14ac:dyDescent="0.2">
      <c r="A198" s="8" t="s">
        <v>52</v>
      </c>
      <c r="B198" s="31"/>
      <c r="O198" s="79"/>
      <c r="P198" s="79"/>
    </row>
    <row r="199" spans="1:16" x14ac:dyDescent="0.2">
      <c r="B199" s="31"/>
      <c r="O199" s="79"/>
      <c r="P199" s="79"/>
    </row>
    <row r="200" spans="1:16" x14ac:dyDescent="0.2">
      <c r="A200" s="83" t="s">
        <v>117</v>
      </c>
      <c r="B200" s="278">
        <v>4180</v>
      </c>
      <c r="O200" s="79"/>
      <c r="P200" s="79"/>
    </row>
    <row r="201" spans="1:16" ht="13.5" thickBot="1" x14ac:dyDescent="0.25">
      <c r="B201" s="31"/>
      <c r="O201" s="79"/>
      <c r="P201" s="79"/>
    </row>
    <row r="202" spans="1:16" ht="13.5" thickBot="1" x14ac:dyDescent="0.25">
      <c r="A202" s="56" t="s">
        <v>62</v>
      </c>
      <c r="B202" s="57" t="s">
        <v>63</v>
      </c>
      <c r="C202" s="57" t="s">
        <v>237</v>
      </c>
      <c r="D202" s="58" t="s">
        <v>223</v>
      </c>
      <c r="E202" s="58" t="s">
        <v>64</v>
      </c>
      <c r="F202" s="59" t="s">
        <v>65</v>
      </c>
      <c r="G202" s="411"/>
      <c r="H202" s="411"/>
      <c r="I202" s="411"/>
      <c r="J202" s="411"/>
      <c r="K202" s="411"/>
      <c r="L202" s="411"/>
      <c r="O202" s="79"/>
      <c r="P202" s="79"/>
    </row>
    <row r="203" spans="1:16" x14ac:dyDescent="0.2">
      <c r="A203" s="12" t="s">
        <v>13</v>
      </c>
      <c r="B203" s="13" t="s">
        <v>14</v>
      </c>
      <c r="C203" s="274">
        <v>1.95</v>
      </c>
      <c r="D203" s="275">
        <v>6.98</v>
      </c>
      <c r="E203" s="14"/>
      <c r="O203" s="79"/>
      <c r="P203" s="79"/>
    </row>
    <row r="204" spans="1:16" x14ac:dyDescent="0.2">
      <c r="A204" s="15" t="s">
        <v>15</v>
      </c>
      <c r="B204" s="16" t="s">
        <v>16</v>
      </c>
      <c r="C204" s="267">
        <f>B200</f>
        <v>4180</v>
      </c>
      <c r="D204" s="275">
        <f>IFERROR(+D203/C203,"-")</f>
        <v>3.5794871794871796</v>
      </c>
      <c r="E204" s="17">
        <f>IFERROR(C204*D204,"-")</f>
        <v>14962.25641025641</v>
      </c>
      <c r="O204" s="79"/>
      <c r="P204" s="79"/>
    </row>
    <row r="205" spans="1:16" x14ac:dyDescent="0.2">
      <c r="A205" s="15" t="s">
        <v>224</v>
      </c>
      <c r="B205" s="16" t="s">
        <v>17</v>
      </c>
      <c r="C205" s="276">
        <v>2</v>
      </c>
      <c r="D205" s="77">
        <v>19.899999999999999</v>
      </c>
      <c r="E205" s="17"/>
      <c r="M205" s="89"/>
      <c r="O205" s="79"/>
      <c r="P205" s="79"/>
    </row>
    <row r="206" spans="1:16" x14ac:dyDescent="0.2">
      <c r="A206" s="15" t="s">
        <v>18</v>
      </c>
      <c r="B206" s="16" t="s">
        <v>16</v>
      </c>
      <c r="C206" s="267">
        <f>C204</f>
        <v>4180</v>
      </c>
      <c r="D206" s="277">
        <f>+C205*D205/1000</f>
        <v>3.9799999999999995E-2</v>
      </c>
      <c r="E206" s="17">
        <f>C206*D206</f>
        <v>166.36399999999998</v>
      </c>
      <c r="M206" s="89"/>
      <c r="O206" s="79"/>
      <c r="P206" s="79"/>
    </row>
    <row r="207" spans="1:16" x14ac:dyDescent="0.2">
      <c r="A207" s="15" t="s">
        <v>225</v>
      </c>
      <c r="B207" s="16" t="s">
        <v>17</v>
      </c>
      <c r="C207" s="276">
        <v>0.5</v>
      </c>
      <c r="D207" s="77">
        <v>29.9</v>
      </c>
      <c r="E207" s="17"/>
      <c r="M207" s="89"/>
      <c r="O207" s="79"/>
      <c r="P207" s="79"/>
    </row>
    <row r="208" spans="1:16" x14ac:dyDescent="0.2">
      <c r="A208" s="15" t="s">
        <v>19</v>
      </c>
      <c r="B208" s="16" t="s">
        <v>16</v>
      </c>
      <c r="C208" s="267">
        <f>C204</f>
        <v>4180</v>
      </c>
      <c r="D208" s="277">
        <f>+C207*D207/1000</f>
        <v>1.495E-2</v>
      </c>
      <c r="E208" s="17">
        <f>C208*D208</f>
        <v>62.491</v>
      </c>
      <c r="M208" s="89"/>
      <c r="O208" s="79"/>
      <c r="P208" s="79"/>
    </row>
    <row r="209" spans="1:16" x14ac:dyDescent="0.2">
      <c r="A209" s="15" t="s">
        <v>226</v>
      </c>
      <c r="B209" s="16" t="s">
        <v>17</v>
      </c>
      <c r="C209" s="276">
        <f>D210/D209*1000</f>
        <v>7.9744816586921861</v>
      </c>
      <c r="D209" s="77">
        <v>13.9</v>
      </c>
      <c r="E209" s="17"/>
      <c r="M209" s="89"/>
      <c r="O209" s="79"/>
      <c r="P209" s="79"/>
    </row>
    <row r="210" spans="1:16" x14ac:dyDescent="0.2">
      <c r="A210" s="15" t="s">
        <v>20</v>
      </c>
      <c r="B210" s="16" t="s">
        <v>16</v>
      </c>
      <c r="C210" s="267">
        <f>C204</f>
        <v>4180</v>
      </c>
      <c r="D210" s="277">
        <f>E210/C210</f>
        <v>0.11084529505582139</v>
      </c>
      <c r="E210" s="17">
        <f>C171*200/12*D209</f>
        <v>463.33333333333337</v>
      </c>
      <c r="M210" s="89"/>
      <c r="O210" s="79"/>
      <c r="P210" s="79"/>
    </row>
    <row r="211" spans="1:16" x14ac:dyDescent="0.2">
      <c r="A211" s="15" t="s">
        <v>21</v>
      </c>
      <c r="B211" s="16" t="s">
        <v>22</v>
      </c>
      <c r="C211" s="276">
        <v>2</v>
      </c>
      <c r="D211" s="77">
        <v>15.9</v>
      </c>
      <c r="E211" s="17"/>
      <c r="M211" s="89"/>
      <c r="O211" s="79"/>
      <c r="P211" s="79"/>
    </row>
    <row r="212" spans="1:16" x14ac:dyDescent="0.2">
      <c r="A212" s="15" t="s">
        <v>23</v>
      </c>
      <c r="B212" s="16" t="s">
        <v>16</v>
      </c>
      <c r="C212" s="267">
        <f>C204</f>
        <v>4180</v>
      </c>
      <c r="D212" s="277">
        <f>+C211*D211/1000</f>
        <v>3.1800000000000002E-2</v>
      </c>
      <c r="E212" s="17">
        <f>C212*D212</f>
        <v>132.92400000000001</v>
      </c>
      <c r="M212" s="89"/>
      <c r="O212" s="79"/>
      <c r="P212" s="79"/>
    </row>
    <row r="213" spans="1:16" ht="13.5" thickBot="1" x14ac:dyDescent="0.25">
      <c r="A213" s="83" t="s">
        <v>236</v>
      </c>
      <c r="B213" s="84" t="s">
        <v>118</v>
      </c>
      <c r="C213" s="204"/>
      <c r="D213" s="205">
        <f>IFERROR(D204+D206+D208+D210+D212,0)</f>
        <v>3.776882474543001</v>
      </c>
      <c r="E213" s="17"/>
      <c r="M213" s="89"/>
      <c r="O213" s="79"/>
      <c r="P213" s="79"/>
    </row>
    <row r="214" spans="1:16" ht="13.5" thickBot="1" x14ac:dyDescent="0.25">
      <c r="F214" s="20">
        <f>SUM(E203:E212)</f>
        <v>15787.368743589745</v>
      </c>
      <c r="G214" s="412"/>
      <c r="H214" s="412"/>
      <c r="I214" s="412"/>
      <c r="J214" s="412"/>
      <c r="K214" s="412"/>
      <c r="L214" s="412"/>
      <c r="O214" s="79"/>
      <c r="P214" s="79"/>
    </row>
    <row r="215" spans="1:16" ht="11.25" customHeight="1" x14ac:dyDescent="0.2">
      <c r="O215" s="79"/>
      <c r="P215" s="79"/>
    </row>
    <row r="216" spans="1:16" ht="13.5" thickBot="1" x14ac:dyDescent="0.25">
      <c r="A216" s="8" t="s">
        <v>53</v>
      </c>
      <c r="O216" s="79"/>
      <c r="P216" s="79"/>
    </row>
    <row r="217" spans="1:16" ht="13.5" thickBot="1" x14ac:dyDescent="0.25">
      <c r="A217" s="56" t="s">
        <v>62</v>
      </c>
      <c r="B217" s="57" t="s">
        <v>63</v>
      </c>
      <c r="C217" s="57" t="s">
        <v>40</v>
      </c>
      <c r="D217" s="58" t="s">
        <v>223</v>
      </c>
      <c r="E217" s="58" t="s">
        <v>64</v>
      </c>
      <c r="F217" s="59" t="s">
        <v>65</v>
      </c>
      <c r="G217" s="411"/>
      <c r="H217" s="411"/>
      <c r="I217" s="411"/>
      <c r="J217" s="411"/>
      <c r="K217" s="411"/>
      <c r="L217" s="411"/>
      <c r="O217" s="79"/>
      <c r="P217" s="79"/>
    </row>
    <row r="218" spans="1:16" ht="13.5" thickBot="1" x14ac:dyDescent="0.25">
      <c r="A218" s="12" t="s">
        <v>116</v>
      </c>
      <c r="B218" s="13" t="s">
        <v>118</v>
      </c>
      <c r="C218" s="81">
        <f>C204</f>
        <v>4180</v>
      </c>
      <c r="D218" s="86">
        <v>0.11</v>
      </c>
      <c r="E218" s="14">
        <f>C218*D218</f>
        <v>459.8</v>
      </c>
      <c r="O218" s="79"/>
      <c r="P218" s="79"/>
    </row>
    <row r="219" spans="1:16" ht="13.5" thickBot="1" x14ac:dyDescent="0.25">
      <c r="F219" s="20">
        <f>E218</f>
        <v>459.8</v>
      </c>
      <c r="G219" s="412"/>
      <c r="H219" s="412"/>
      <c r="I219" s="412"/>
      <c r="J219" s="412"/>
      <c r="K219" s="412"/>
      <c r="L219" s="412"/>
      <c r="O219" s="79"/>
      <c r="P219" s="79"/>
    </row>
    <row r="220" spans="1:16" ht="11.25" customHeight="1" x14ac:dyDescent="0.2">
      <c r="O220" s="79"/>
      <c r="P220" s="79"/>
    </row>
    <row r="221" spans="1:16" ht="13.5" thickBot="1" x14ac:dyDescent="0.25">
      <c r="A221" s="8" t="s">
        <v>60</v>
      </c>
      <c r="O221" s="79"/>
      <c r="P221" s="79"/>
    </row>
    <row r="222" spans="1:16" ht="13.5" thickBot="1" x14ac:dyDescent="0.25">
      <c r="A222" s="56" t="s">
        <v>62</v>
      </c>
      <c r="B222" s="57" t="s">
        <v>63</v>
      </c>
      <c r="C222" s="57" t="s">
        <v>40</v>
      </c>
      <c r="D222" s="58" t="s">
        <v>223</v>
      </c>
      <c r="E222" s="58" t="s">
        <v>64</v>
      </c>
      <c r="F222" s="59" t="s">
        <v>65</v>
      </c>
      <c r="G222" s="411"/>
      <c r="H222" s="411"/>
      <c r="I222" s="411"/>
      <c r="J222" s="411"/>
      <c r="K222" s="411"/>
      <c r="L222" s="411"/>
      <c r="O222" s="79"/>
      <c r="P222" s="79"/>
    </row>
    <row r="223" spans="1:16" x14ac:dyDescent="0.2">
      <c r="A223" s="212" t="s">
        <v>294</v>
      </c>
      <c r="B223" s="13" t="s">
        <v>9</v>
      </c>
      <c r="C223" s="265">
        <v>6</v>
      </c>
      <c r="D223" s="86">
        <v>2490</v>
      </c>
      <c r="E223" s="14">
        <f>C223*D223</f>
        <v>14940</v>
      </c>
      <c r="O223" s="79"/>
      <c r="P223" s="79"/>
    </row>
    <row r="224" spans="1:16" x14ac:dyDescent="0.2">
      <c r="A224" s="12" t="s">
        <v>119</v>
      </c>
      <c r="B224" s="13" t="s">
        <v>9</v>
      </c>
      <c r="C224" s="265">
        <v>3</v>
      </c>
      <c r="D224" s="86"/>
      <c r="E224" s="14"/>
      <c r="O224" s="79"/>
      <c r="P224" s="79"/>
    </row>
    <row r="225" spans="1:16" x14ac:dyDescent="0.2">
      <c r="A225" s="12" t="s">
        <v>70</v>
      </c>
      <c r="B225" s="13" t="s">
        <v>9</v>
      </c>
      <c r="C225" s="86">
        <f>C223*C224</f>
        <v>18</v>
      </c>
      <c r="D225" s="86">
        <v>650</v>
      </c>
      <c r="E225" s="14">
        <f>C225*D225</f>
        <v>11700</v>
      </c>
      <c r="O225" s="79"/>
      <c r="P225" s="79"/>
    </row>
    <row r="226" spans="1:16" x14ac:dyDescent="0.2">
      <c r="A226" s="269" t="s">
        <v>295</v>
      </c>
      <c r="B226" s="16" t="s">
        <v>24</v>
      </c>
      <c r="C226" s="273">
        <v>65000</v>
      </c>
      <c r="D226" s="77">
        <f>E223+E225</f>
        <v>26640</v>
      </c>
      <c r="E226" s="17">
        <f>IFERROR(D226/C226,"-")</f>
        <v>0.40984615384615386</v>
      </c>
      <c r="O226" s="79"/>
      <c r="P226" s="79"/>
    </row>
    <row r="227" spans="1:16" ht="13.5" thickBot="1" x14ac:dyDescent="0.25">
      <c r="A227" s="15" t="s">
        <v>55</v>
      </c>
      <c r="B227" s="16" t="s">
        <v>16</v>
      </c>
      <c r="C227" s="81">
        <f>B200</f>
        <v>4180</v>
      </c>
      <c r="D227" s="17">
        <f>E226</f>
        <v>0.40984615384615386</v>
      </c>
      <c r="E227" s="17">
        <f>IFERROR(C227*D227,0)</f>
        <v>1713.156923076923</v>
      </c>
      <c r="O227" s="79"/>
      <c r="P227" s="79"/>
    </row>
    <row r="228" spans="1:16" ht="13.5" thickBot="1" x14ac:dyDescent="0.25">
      <c r="F228" s="20">
        <f>E227</f>
        <v>1713.156923076923</v>
      </c>
      <c r="G228" s="412"/>
      <c r="H228" s="412"/>
      <c r="I228" s="412"/>
      <c r="J228" s="412"/>
      <c r="K228" s="412"/>
      <c r="L228" s="412"/>
      <c r="O228" s="79"/>
      <c r="P228" s="79"/>
    </row>
    <row r="229" spans="1:16" ht="11.25" customHeight="1" x14ac:dyDescent="0.2">
      <c r="O229" s="79"/>
      <c r="P229" s="79"/>
    </row>
    <row r="230" spans="1:16" ht="11.25" customHeight="1" thickBot="1" x14ac:dyDescent="0.25">
      <c r="M230" s="8"/>
    </row>
    <row r="231" spans="1:16" ht="13.5" thickBot="1" x14ac:dyDescent="0.25">
      <c r="A231" s="23" t="s">
        <v>211</v>
      </c>
      <c r="B231" s="24"/>
      <c r="C231" s="24"/>
      <c r="D231" s="25"/>
      <c r="E231" s="26"/>
      <c r="F231" s="20">
        <f>+SUM(F160:F230)</f>
        <v>24440.359950338119</v>
      </c>
      <c r="G231" s="412"/>
      <c r="H231" s="412"/>
      <c r="I231" s="412"/>
      <c r="J231" s="412"/>
      <c r="K231" s="412"/>
      <c r="L231" s="412"/>
      <c r="M231" s="8"/>
    </row>
    <row r="232" spans="1:16" ht="11.25" customHeight="1" x14ac:dyDescent="0.2">
      <c r="M232" s="8"/>
    </row>
    <row r="233" spans="1:16" x14ac:dyDescent="0.2">
      <c r="A233" s="10" t="s">
        <v>74</v>
      </c>
      <c r="B233" s="10"/>
      <c r="C233" s="10"/>
      <c r="D233" s="33"/>
      <c r="E233" s="33"/>
      <c r="F233" s="32"/>
      <c r="G233" s="32"/>
      <c r="H233" s="32"/>
      <c r="I233" s="32"/>
      <c r="J233" s="32"/>
      <c r="K233" s="32"/>
      <c r="L233" s="32"/>
      <c r="M233" s="8"/>
    </row>
    <row r="234" spans="1:16" ht="11.25" customHeight="1" thickBot="1" x14ac:dyDescent="0.25">
      <c r="M234" s="8"/>
    </row>
    <row r="235" spans="1:16" ht="13.5" thickBot="1" x14ac:dyDescent="0.25">
      <c r="A235" s="56" t="s">
        <v>62</v>
      </c>
      <c r="B235" s="57" t="s">
        <v>63</v>
      </c>
      <c r="C235" s="57" t="s">
        <v>40</v>
      </c>
      <c r="D235" s="58" t="s">
        <v>223</v>
      </c>
      <c r="E235" s="58" t="s">
        <v>64</v>
      </c>
      <c r="F235" s="59" t="s">
        <v>65</v>
      </c>
      <c r="G235" s="411"/>
      <c r="H235" s="411"/>
      <c r="I235" s="411"/>
      <c r="J235" s="411"/>
      <c r="K235" s="411"/>
      <c r="L235" s="411"/>
      <c r="M235" s="8"/>
    </row>
    <row r="236" spans="1:16" x14ac:dyDescent="0.2">
      <c r="A236" s="15" t="s">
        <v>71</v>
      </c>
      <c r="B236" s="16" t="s">
        <v>9</v>
      </c>
      <c r="C236" s="271">
        <f>C171/12</f>
        <v>0.16666666666666666</v>
      </c>
      <c r="D236" s="86">
        <v>79.900000000000006</v>
      </c>
      <c r="E236" s="17">
        <f>C236*D236</f>
        <v>13.316666666666666</v>
      </c>
      <c r="F236" s="51"/>
      <c r="G236" s="51"/>
      <c r="H236" s="51"/>
      <c r="I236" s="51"/>
      <c r="J236" s="51"/>
      <c r="K236" s="51"/>
      <c r="L236" s="51"/>
      <c r="M236" s="8"/>
    </row>
    <row r="237" spans="1:16" x14ac:dyDescent="0.2">
      <c r="A237" s="15" t="s">
        <v>26</v>
      </c>
      <c r="B237" s="16" t="s">
        <v>9</v>
      </c>
      <c r="C237" s="271">
        <f>C171/6</f>
        <v>0.33333333333333331</v>
      </c>
      <c r="D237" s="86">
        <v>35.9</v>
      </c>
      <c r="E237" s="17">
        <f>C237*D237</f>
        <v>11.966666666666665</v>
      </c>
      <c r="F237" s="51"/>
      <c r="G237" s="51"/>
      <c r="H237" s="51"/>
      <c r="I237" s="51"/>
      <c r="J237" s="51"/>
      <c r="K237" s="51"/>
      <c r="L237" s="51"/>
      <c r="M237" s="8"/>
    </row>
    <row r="238" spans="1:16" ht="13.5" thickBot="1" x14ac:dyDescent="0.25">
      <c r="A238" s="15" t="s">
        <v>27</v>
      </c>
      <c r="B238" s="16" t="s">
        <v>9</v>
      </c>
      <c r="C238" s="271">
        <f>C171/3</f>
        <v>0.66666666666666663</v>
      </c>
      <c r="D238" s="86">
        <v>29.9</v>
      </c>
      <c r="E238" s="17">
        <f>C238*D238</f>
        <v>19.93333333333333</v>
      </c>
      <c r="F238" s="51"/>
      <c r="G238" s="51"/>
      <c r="H238" s="51"/>
      <c r="I238" s="51"/>
      <c r="J238" s="51"/>
      <c r="K238" s="51"/>
      <c r="L238" s="51"/>
      <c r="M238" s="8"/>
    </row>
    <row r="239" spans="1:16" ht="13.5" thickBot="1" x14ac:dyDescent="0.25">
      <c r="A239" s="10"/>
      <c r="B239" s="10"/>
      <c r="C239" s="10"/>
      <c r="D239" s="10"/>
      <c r="E239" s="33"/>
      <c r="F239" s="20">
        <f>SUM(E236:E238)</f>
        <v>45.216666666666661</v>
      </c>
      <c r="G239" s="412"/>
      <c r="H239" s="412"/>
      <c r="I239" s="412"/>
      <c r="J239" s="412"/>
      <c r="K239" s="412"/>
      <c r="L239" s="412"/>
      <c r="M239" s="8"/>
    </row>
    <row r="240" spans="1:16" ht="11.25" customHeight="1" thickBot="1" x14ac:dyDescent="0.25">
      <c r="M240" s="8"/>
    </row>
    <row r="241" spans="1:13" ht="13.5" thickBot="1" x14ac:dyDescent="0.25">
      <c r="A241" s="23" t="s">
        <v>212</v>
      </c>
      <c r="B241" s="24"/>
      <c r="C241" s="24"/>
      <c r="D241" s="25"/>
      <c r="E241" s="26"/>
      <c r="F241" s="20">
        <f>+F239</f>
        <v>45.216666666666661</v>
      </c>
      <c r="G241" s="412"/>
      <c r="H241" s="412"/>
      <c r="I241" s="412"/>
      <c r="J241" s="412"/>
      <c r="K241" s="412"/>
      <c r="L241" s="412"/>
      <c r="M241" s="8"/>
    </row>
    <row r="242" spans="1:13" ht="11.25" customHeight="1" x14ac:dyDescent="0.2">
      <c r="M242" s="8"/>
    </row>
    <row r="243" spans="1:13" x14ac:dyDescent="0.2">
      <c r="A243" s="10" t="s">
        <v>75</v>
      </c>
      <c r="B243" s="10"/>
      <c r="C243" s="10"/>
      <c r="D243" s="33"/>
      <c r="E243" s="33"/>
      <c r="F243" s="32"/>
      <c r="G243" s="32"/>
      <c r="H243" s="32"/>
      <c r="I243" s="32"/>
      <c r="J243" s="32"/>
      <c r="K243" s="32"/>
      <c r="L243" s="32"/>
    </row>
    <row r="244" spans="1:13" ht="11.25" customHeight="1" thickBot="1" x14ac:dyDescent="0.25"/>
    <row r="245" spans="1:13" ht="13.5" thickBot="1" x14ac:dyDescent="0.25">
      <c r="A245" s="56" t="s">
        <v>62</v>
      </c>
      <c r="B245" s="57" t="s">
        <v>63</v>
      </c>
      <c r="C245" s="57" t="s">
        <v>40</v>
      </c>
      <c r="D245" s="58" t="s">
        <v>223</v>
      </c>
      <c r="E245" s="58" t="s">
        <v>64</v>
      </c>
      <c r="F245" s="59" t="s">
        <v>65</v>
      </c>
      <c r="G245" s="411"/>
      <c r="H245" s="411"/>
      <c r="I245" s="411"/>
      <c r="J245" s="411"/>
      <c r="K245" s="411"/>
      <c r="L245" s="411"/>
    </row>
    <row r="246" spans="1:13" x14ac:dyDescent="0.2">
      <c r="A246" s="15" t="s">
        <v>209</v>
      </c>
      <c r="B246" s="50" t="s">
        <v>57</v>
      </c>
      <c r="C246" s="65">
        <f>C171</f>
        <v>2</v>
      </c>
      <c r="D246" s="77">
        <v>119.9</v>
      </c>
      <c r="E246" s="17">
        <f>+D246*C246</f>
        <v>239.8</v>
      </c>
      <c r="F246" s="51"/>
      <c r="G246" s="51"/>
      <c r="H246" s="51"/>
      <c r="I246" s="51"/>
      <c r="J246" s="51"/>
      <c r="K246" s="51"/>
      <c r="L246" s="51"/>
    </row>
    <row r="247" spans="1:13" x14ac:dyDescent="0.2">
      <c r="A247" s="15" t="s">
        <v>59</v>
      </c>
      <c r="B247" s="50" t="s">
        <v>7</v>
      </c>
      <c r="C247" s="16">
        <v>60</v>
      </c>
      <c r="D247" s="272">
        <f>SUM(E246:E246)</f>
        <v>239.8</v>
      </c>
      <c r="E247" s="76">
        <f>+D247/C247</f>
        <v>3.996666666666667</v>
      </c>
      <c r="F247" s="51"/>
      <c r="G247" s="51"/>
      <c r="H247" s="51"/>
      <c r="I247" s="51"/>
      <c r="J247" s="51"/>
      <c r="K247" s="51"/>
      <c r="L247" s="51"/>
    </row>
    <row r="248" spans="1:13" x14ac:dyDescent="0.2">
      <c r="A248" s="15" t="s">
        <v>210</v>
      </c>
      <c r="B248" s="16" t="s">
        <v>9</v>
      </c>
      <c r="C248" s="65">
        <f>+C246</f>
        <v>2</v>
      </c>
      <c r="D248" s="77">
        <v>59.9</v>
      </c>
      <c r="E248" s="17">
        <f>C248*D248</f>
        <v>119.8</v>
      </c>
      <c r="F248" s="51"/>
      <c r="G248" s="51"/>
      <c r="H248" s="51"/>
      <c r="I248" s="51"/>
      <c r="J248" s="51"/>
      <c r="K248" s="51"/>
      <c r="L248" s="51"/>
    </row>
    <row r="249" spans="1:13" ht="13.5" thickBot="1" x14ac:dyDescent="0.25">
      <c r="A249" s="15" t="s">
        <v>37</v>
      </c>
      <c r="B249" s="50" t="s">
        <v>7</v>
      </c>
      <c r="C249" s="16">
        <v>1</v>
      </c>
      <c r="D249" s="76">
        <f>+E248</f>
        <v>119.8</v>
      </c>
      <c r="E249" s="76">
        <f>+D249/C249</f>
        <v>119.8</v>
      </c>
      <c r="F249" s="51"/>
      <c r="G249" s="51"/>
      <c r="H249" s="51"/>
      <c r="I249" s="51"/>
      <c r="J249" s="51"/>
      <c r="K249" s="51"/>
      <c r="L249" s="51"/>
    </row>
    <row r="250" spans="1:13" ht="13.5" thickBot="1" x14ac:dyDescent="0.25">
      <c r="A250" s="11"/>
      <c r="B250" s="11"/>
      <c r="C250" s="11"/>
      <c r="D250" s="97" t="s">
        <v>187</v>
      </c>
      <c r="E250" s="48">
        <f>$B$40</f>
        <v>1</v>
      </c>
      <c r="F250" s="20">
        <f>(E247+E249)*E250</f>
        <v>123.79666666666667</v>
      </c>
      <c r="G250" s="412"/>
      <c r="H250" s="412"/>
      <c r="I250" s="412"/>
      <c r="J250" s="412"/>
      <c r="K250" s="412"/>
      <c r="L250" s="412"/>
    </row>
    <row r="251" spans="1:13" s="49" customFormat="1" ht="11.25" customHeight="1" thickBot="1" x14ac:dyDescent="0.25">
      <c r="A251" s="8"/>
      <c r="B251" s="8"/>
      <c r="C251" s="8"/>
      <c r="D251" s="9"/>
      <c r="E251" s="9"/>
      <c r="F251" s="9"/>
      <c r="G251" s="9"/>
      <c r="H251" s="9"/>
      <c r="I251" s="9"/>
      <c r="J251" s="9"/>
      <c r="K251" s="9"/>
      <c r="L251" s="9"/>
      <c r="M251" s="78"/>
    </row>
    <row r="252" spans="1:13" ht="13.5" thickBot="1" x14ac:dyDescent="0.25">
      <c r="A252" s="23" t="s">
        <v>208</v>
      </c>
      <c r="B252" s="24"/>
      <c r="C252" s="24"/>
      <c r="D252" s="25"/>
      <c r="E252" s="26"/>
      <c r="F252" s="20">
        <f>+F250</f>
        <v>123.79666666666667</v>
      </c>
      <c r="G252" s="412"/>
      <c r="H252" s="412"/>
      <c r="I252" s="412"/>
      <c r="J252" s="412"/>
      <c r="K252" s="412"/>
      <c r="L252" s="412"/>
    </row>
    <row r="253" spans="1:13" ht="11.25" customHeight="1" thickBot="1" x14ac:dyDescent="0.25"/>
    <row r="254" spans="1:13" ht="17.25" customHeight="1" thickBot="1" x14ac:dyDescent="0.25">
      <c r="A254" s="23" t="s">
        <v>213</v>
      </c>
      <c r="B254" s="27"/>
      <c r="C254" s="27"/>
      <c r="D254" s="28"/>
      <c r="E254" s="29"/>
      <c r="F254" s="21">
        <f>+F118+F152+F231+F241+F252</f>
        <v>76068.316645668485</v>
      </c>
      <c r="G254" s="413"/>
      <c r="H254" s="413"/>
      <c r="I254" s="413"/>
      <c r="J254" s="413"/>
      <c r="K254" s="413"/>
      <c r="L254" s="413"/>
    </row>
    <row r="255" spans="1:13" ht="11.25" customHeight="1" x14ac:dyDescent="0.2"/>
    <row r="256" spans="1:13" x14ac:dyDescent="0.2">
      <c r="A256" s="10" t="s">
        <v>90</v>
      </c>
    </row>
    <row r="257" spans="1:13" ht="11.25" customHeight="1" thickBot="1" x14ac:dyDescent="0.25"/>
    <row r="258" spans="1:13" ht="13.5" thickBot="1" x14ac:dyDescent="0.25">
      <c r="A258" s="56" t="s">
        <v>62</v>
      </c>
      <c r="B258" s="57" t="s">
        <v>63</v>
      </c>
      <c r="C258" s="57" t="s">
        <v>40</v>
      </c>
      <c r="D258" s="58" t="s">
        <v>223</v>
      </c>
      <c r="E258" s="58" t="s">
        <v>64</v>
      </c>
      <c r="F258" s="59" t="s">
        <v>65</v>
      </c>
      <c r="G258" s="411"/>
      <c r="H258" s="411"/>
      <c r="I258" s="411"/>
      <c r="J258" s="411"/>
      <c r="K258" s="411"/>
      <c r="L258" s="411"/>
    </row>
    <row r="259" spans="1:13" ht="13.5" thickBot="1" x14ac:dyDescent="0.25">
      <c r="A259" s="12" t="s">
        <v>36</v>
      </c>
      <c r="B259" s="13" t="s">
        <v>2</v>
      </c>
      <c r="C259" s="77">
        <f>'4.BDI'!C10*100</f>
        <v>14.04</v>
      </c>
      <c r="D259" s="14">
        <f>+F254</f>
        <v>76068.316645668485</v>
      </c>
      <c r="E259" s="14">
        <f>C259*D259/100</f>
        <v>10679.991657051854</v>
      </c>
    </row>
    <row r="260" spans="1:13" ht="13.5" thickBot="1" x14ac:dyDescent="0.25">
      <c r="F260" s="20">
        <f>+E259</f>
        <v>10679.991657051854</v>
      </c>
      <c r="G260" s="412"/>
      <c r="H260" s="412"/>
      <c r="I260" s="412"/>
      <c r="J260" s="412"/>
      <c r="K260" s="412"/>
      <c r="L260" s="412"/>
    </row>
    <row r="261" spans="1:13" ht="11.25" customHeight="1" thickBot="1" x14ac:dyDescent="0.25"/>
    <row r="262" spans="1:13" ht="13.5" thickBot="1" x14ac:dyDescent="0.25">
      <c r="A262" s="23" t="s">
        <v>228</v>
      </c>
      <c r="B262" s="27"/>
      <c r="C262" s="27"/>
      <c r="D262" s="28"/>
      <c r="E262" s="29"/>
      <c r="F262" s="21">
        <f>F260</f>
        <v>10679.991657051854</v>
      </c>
      <c r="G262" s="413"/>
      <c r="H262" s="413"/>
      <c r="I262" s="413"/>
      <c r="J262" s="413"/>
      <c r="K262" s="413"/>
      <c r="L262" s="413"/>
    </row>
    <row r="263" spans="1:13" x14ac:dyDescent="0.2">
      <c r="A263" s="10"/>
      <c r="B263" s="10"/>
      <c r="C263" s="10"/>
      <c r="D263" s="33"/>
      <c r="E263" s="33"/>
      <c r="F263" s="32"/>
      <c r="G263" s="32"/>
      <c r="H263" s="32"/>
      <c r="I263" s="32"/>
      <c r="J263" s="32"/>
      <c r="K263" s="32"/>
      <c r="L263" s="32"/>
    </row>
    <row r="264" spans="1:13" ht="11.25" customHeight="1" thickBot="1" x14ac:dyDescent="0.25"/>
    <row r="265" spans="1:13" ht="24.75" customHeight="1" thickBot="1" x14ac:dyDescent="0.25">
      <c r="A265" s="23" t="s">
        <v>214</v>
      </c>
      <c r="B265" s="27"/>
      <c r="C265" s="27"/>
      <c r="D265" s="28"/>
      <c r="E265" s="29"/>
      <c r="F265" s="21">
        <f>F254+F262</f>
        <v>86748.308302720339</v>
      </c>
      <c r="G265" s="413"/>
      <c r="H265" s="413"/>
      <c r="I265" s="413"/>
      <c r="J265" s="413"/>
      <c r="K265" s="413"/>
      <c r="L265" s="413"/>
    </row>
    <row r="266" spans="1:13" x14ac:dyDescent="0.2">
      <c r="M266" s="270"/>
    </row>
    <row r="293" spans="4:13" ht="9" customHeight="1" x14ac:dyDescent="0.2">
      <c r="D293" s="8"/>
      <c r="E293" s="8"/>
      <c r="F293" s="8"/>
      <c r="G293" s="8"/>
      <c r="H293" s="8"/>
      <c r="I293" s="8"/>
      <c r="J293" s="8"/>
      <c r="K293" s="8"/>
      <c r="L293" s="8"/>
      <c r="M293" s="8"/>
    </row>
  </sheetData>
  <mergeCells count="7">
    <mergeCell ref="A36:D36"/>
    <mergeCell ref="A14:C14"/>
    <mergeCell ref="A1:F1"/>
    <mergeCell ref="A2:F2"/>
    <mergeCell ref="A30:D30"/>
    <mergeCell ref="A4:F4"/>
    <mergeCell ref="A29:E29"/>
  </mergeCells>
  <phoneticPr fontId="11" type="noConversion"/>
  <hyperlinks>
    <hyperlink ref="A174" location="AbaRemun" display="3.1.2. Remuneração do Capital"/>
    <hyperlink ref="A158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41" max="5" man="1"/>
    <brk id="87" max="5" man="1"/>
    <brk id="150" max="5" man="1"/>
    <brk id="220" max="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71"/>
  <sheetViews>
    <sheetView view="pageBreakPreview" topLeftCell="A220" zoomScaleNormal="100" zoomScaleSheetLayoutView="100" workbookViewId="0">
      <selection sqref="A1:F1"/>
    </sheetView>
  </sheetViews>
  <sheetFormatPr defaultRowHeight="12.75" x14ac:dyDescent="0.2"/>
  <cols>
    <col min="1" max="1" width="44.5703125" style="8" customWidth="1"/>
    <col min="2" max="2" width="16" style="8" bestFit="1" customWidth="1"/>
    <col min="3" max="3" width="11.85546875" style="8" customWidth="1"/>
    <col min="4" max="4" width="14.7109375" style="9" customWidth="1"/>
    <col min="5" max="5" width="15.42578125" style="9" customWidth="1"/>
    <col min="6" max="12" width="13.28515625" style="9" customWidth="1"/>
    <col min="13" max="13" width="28.140625" style="9" customWidth="1"/>
    <col min="14" max="14" width="9.140625" style="8"/>
    <col min="15" max="15" width="14.5703125" style="8" customWidth="1"/>
    <col min="16" max="16" width="13.42578125" style="8" customWidth="1"/>
    <col min="17" max="16384" width="9.140625" style="8"/>
  </cols>
  <sheetData>
    <row r="1" spans="1:13" s="7" customFormat="1" ht="18" x14ac:dyDescent="0.2">
      <c r="A1" s="380" t="s">
        <v>312</v>
      </c>
      <c r="B1" s="381"/>
      <c r="C1" s="381"/>
      <c r="D1" s="381"/>
      <c r="E1" s="381"/>
      <c r="F1" s="382"/>
      <c r="G1" s="404"/>
      <c r="H1" s="404"/>
      <c r="I1" s="404"/>
      <c r="J1" s="404"/>
      <c r="K1" s="404"/>
      <c r="L1" s="404"/>
      <c r="M1" s="34"/>
    </row>
    <row r="2" spans="1:13" s="7" customFormat="1" ht="21.75" customHeight="1" x14ac:dyDescent="0.2">
      <c r="A2" s="383" t="s">
        <v>43</v>
      </c>
      <c r="B2" s="384"/>
      <c r="C2" s="384"/>
      <c r="D2" s="384"/>
      <c r="E2" s="384"/>
      <c r="F2" s="385"/>
      <c r="G2" s="405"/>
      <c r="H2" s="405"/>
      <c r="I2" s="405"/>
      <c r="J2" s="405"/>
      <c r="K2" s="405"/>
      <c r="L2" s="405"/>
      <c r="M2" s="34"/>
    </row>
    <row r="3" spans="1:13" s="3" customFormat="1" ht="10.9" customHeight="1" thickBot="1" x14ac:dyDescent="0.25">
      <c r="A3" s="118"/>
      <c r="B3" s="4"/>
      <c r="C3" s="4"/>
      <c r="D3" s="119"/>
      <c r="E3" s="119"/>
      <c r="F3" s="120"/>
      <c r="G3" s="119"/>
      <c r="H3" s="119"/>
      <c r="I3" s="119"/>
      <c r="J3" s="119"/>
      <c r="K3" s="119"/>
      <c r="L3" s="119"/>
      <c r="M3" s="5"/>
    </row>
    <row r="4" spans="1:13" s="3" customFormat="1" ht="15.75" customHeight="1" thickBot="1" x14ac:dyDescent="0.25">
      <c r="A4" s="389" t="s">
        <v>194</v>
      </c>
      <c r="B4" s="390"/>
      <c r="C4" s="390"/>
      <c r="D4" s="390"/>
      <c r="E4" s="390"/>
      <c r="F4" s="391"/>
      <c r="G4" s="406"/>
      <c r="H4" s="406"/>
      <c r="I4" s="406"/>
      <c r="J4" s="406"/>
      <c r="K4" s="406"/>
      <c r="L4" s="406"/>
      <c r="M4" s="5"/>
    </row>
    <row r="5" spans="1:13" s="3" customFormat="1" ht="15.75" customHeight="1" x14ac:dyDescent="0.2">
      <c r="A5" s="60" t="s">
        <v>193</v>
      </c>
      <c r="B5" s="38"/>
      <c r="C5" s="38"/>
      <c r="D5" s="197"/>
      <c r="E5" s="92" t="s">
        <v>38</v>
      </c>
      <c r="F5" s="39" t="s">
        <v>2</v>
      </c>
      <c r="G5" s="30"/>
      <c r="H5" s="30"/>
      <c r="I5" s="30"/>
      <c r="J5" s="30"/>
      <c r="K5" s="30"/>
      <c r="L5" s="30"/>
      <c r="M5" s="5"/>
    </row>
    <row r="6" spans="1:13" s="10" customFormat="1" ht="15.75" customHeight="1" x14ac:dyDescent="0.2">
      <c r="A6" s="99" t="str">
        <f>A40</f>
        <v>1. Mão-de-obra</v>
      </c>
      <c r="B6" s="100"/>
      <c r="C6" s="101"/>
      <c r="D6" s="101"/>
      <c r="E6" s="194">
        <f>+F96</f>
        <v>14881.51817114979</v>
      </c>
      <c r="F6" s="102">
        <f t="shared" ref="F6:F24" si="0">IFERROR(E6/$E$25,0)</f>
        <v>0.46202869442073213</v>
      </c>
      <c r="G6" s="407"/>
      <c r="H6" s="407"/>
      <c r="I6" s="407"/>
      <c r="J6" s="407"/>
      <c r="K6" s="407"/>
      <c r="L6" s="407"/>
      <c r="M6" s="42"/>
    </row>
    <row r="7" spans="1:13" s="3" customFormat="1" ht="15.75" customHeight="1" x14ac:dyDescent="0.2">
      <c r="A7" s="47" t="str">
        <f>A42</f>
        <v>1.1. Coletor Turno Dia</v>
      </c>
      <c r="B7" s="43"/>
      <c r="C7" s="45"/>
      <c r="D7" s="45"/>
      <c r="E7" s="195">
        <f>F53</f>
        <v>8677.5610545580603</v>
      </c>
      <c r="F7" s="54">
        <f t="shared" si="0"/>
        <v>0.26941352076337804</v>
      </c>
      <c r="G7" s="408"/>
      <c r="H7" s="408"/>
      <c r="I7" s="408"/>
      <c r="J7" s="408"/>
      <c r="K7" s="408"/>
      <c r="L7" s="408"/>
      <c r="M7" s="5"/>
    </row>
    <row r="8" spans="1:13" s="3" customFormat="1" ht="15.75" customHeight="1" x14ac:dyDescent="0.2">
      <c r="A8" s="47" t="str">
        <f>A55</f>
        <v>1.2. Motorista Turno do Dia</v>
      </c>
      <c r="B8" s="43"/>
      <c r="C8" s="45"/>
      <c r="D8" s="45"/>
      <c r="E8" s="195">
        <f>F68</f>
        <v>4685.2957165917296</v>
      </c>
      <c r="F8" s="54">
        <f t="shared" si="0"/>
        <v>0.14546506868557424</v>
      </c>
      <c r="G8" s="408"/>
      <c r="H8" s="408"/>
      <c r="I8" s="408"/>
      <c r="J8" s="408"/>
      <c r="K8" s="408"/>
      <c r="L8" s="408"/>
      <c r="M8" s="5"/>
    </row>
    <row r="9" spans="1:13" s="3" customFormat="1" ht="15.75" customHeight="1" x14ac:dyDescent="0.2">
      <c r="A9" s="47" t="str">
        <f>A70</f>
        <v>1.3. Vale Transporte</v>
      </c>
      <c r="B9" s="43"/>
      <c r="C9" s="45"/>
      <c r="D9" s="45"/>
      <c r="E9" s="195">
        <f>F76</f>
        <v>159.28140000000008</v>
      </c>
      <c r="F9" s="54">
        <f t="shared" si="0"/>
        <v>4.9452331705092728E-3</v>
      </c>
      <c r="G9" s="408"/>
      <c r="H9" s="408"/>
      <c r="I9" s="408"/>
      <c r="J9" s="408"/>
      <c r="K9" s="408"/>
      <c r="L9" s="408"/>
      <c r="M9" s="5"/>
    </row>
    <row r="10" spans="1:13" s="3" customFormat="1" ht="15.75" customHeight="1" x14ac:dyDescent="0.2">
      <c r="A10" s="47" t="str">
        <f>A78</f>
        <v>1.4. Vale-refeição (diário)</v>
      </c>
      <c r="B10" s="43"/>
      <c r="C10" s="45"/>
      <c r="D10" s="45"/>
      <c r="E10" s="195">
        <f>F82</f>
        <v>1232.92</v>
      </c>
      <c r="F10" s="54">
        <f t="shared" si="0"/>
        <v>3.8278649488165541E-2</v>
      </c>
      <c r="G10" s="408"/>
      <c r="H10" s="408"/>
      <c r="I10" s="408"/>
      <c r="J10" s="408"/>
      <c r="K10" s="408"/>
      <c r="L10" s="408"/>
      <c r="M10" s="5"/>
    </row>
    <row r="11" spans="1:13" s="3" customFormat="1" ht="15.75" customHeight="1" x14ac:dyDescent="0.2">
      <c r="A11" s="47" t="str">
        <f>A84</f>
        <v>1.5. Auxílio Alimentação (mensal)</v>
      </c>
      <c r="B11" s="43"/>
      <c r="C11" s="45"/>
      <c r="D11" s="45"/>
      <c r="E11" s="195">
        <f>F88</f>
        <v>89.46</v>
      </c>
      <c r="F11" s="54">
        <f t="shared" si="0"/>
        <v>2.7774778438270841E-3</v>
      </c>
      <c r="G11" s="408"/>
      <c r="H11" s="408"/>
      <c r="I11" s="408"/>
      <c r="J11" s="408"/>
      <c r="K11" s="408"/>
      <c r="L11" s="408"/>
      <c r="M11" s="5"/>
    </row>
    <row r="12" spans="1:13" s="3" customFormat="1" ht="15.75" customHeight="1" x14ac:dyDescent="0.2">
      <c r="A12" s="47" t="str">
        <f>A90</f>
        <v>1.6. Plano de Benefício Social (mensal)</v>
      </c>
      <c r="B12" s="43"/>
      <c r="C12" s="45"/>
      <c r="D12" s="45"/>
      <c r="E12" s="195">
        <f>F94</f>
        <v>37</v>
      </c>
      <c r="F12" s="54">
        <f t="shared" si="0"/>
        <v>1.1487444692779133E-3</v>
      </c>
      <c r="G12" s="408"/>
      <c r="H12" s="408"/>
      <c r="I12" s="408"/>
      <c r="J12" s="408"/>
      <c r="K12" s="408"/>
      <c r="L12" s="408"/>
      <c r="M12" s="5"/>
    </row>
    <row r="13" spans="1:13" s="10" customFormat="1" ht="15.75" customHeight="1" x14ac:dyDescent="0.2">
      <c r="A13" s="378" t="str">
        <f>A98</f>
        <v>2. Uniformes e Equipamentos de Proteção Individual</v>
      </c>
      <c r="B13" s="379"/>
      <c r="C13" s="379"/>
      <c r="D13" s="101"/>
      <c r="E13" s="194">
        <f>+F130</f>
        <v>471.43849206349205</v>
      </c>
      <c r="F13" s="102">
        <f t="shared" si="0"/>
        <v>1.4636820550342051E-2</v>
      </c>
      <c r="G13" s="407"/>
      <c r="H13" s="407"/>
      <c r="I13" s="407"/>
      <c r="J13" s="407"/>
      <c r="K13" s="407"/>
      <c r="L13" s="407"/>
      <c r="M13" s="42"/>
    </row>
    <row r="14" spans="1:13" s="10" customFormat="1" ht="15.75" customHeight="1" x14ac:dyDescent="0.2">
      <c r="A14" s="110" t="str">
        <f>A132</f>
        <v>3. Veículos e Equipamentos</v>
      </c>
      <c r="B14" s="111"/>
      <c r="C14" s="101"/>
      <c r="D14" s="101"/>
      <c r="E14" s="194">
        <f>+F209</f>
        <v>12806.203641835726</v>
      </c>
      <c r="F14" s="102">
        <f t="shared" si="0"/>
        <v>0.39759609745960706</v>
      </c>
      <c r="G14" s="407"/>
      <c r="H14" s="407"/>
      <c r="I14" s="407"/>
      <c r="J14" s="407"/>
      <c r="K14" s="407"/>
      <c r="L14" s="407"/>
      <c r="M14" s="42"/>
    </row>
    <row r="15" spans="1:13" s="3" customFormat="1" ht="15.75" customHeight="1" x14ac:dyDescent="0.2">
      <c r="A15" s="61" t="str">
        <f>A134</f>
        <v>3.1. Veículo Coletor Compactador 15 m³</v>
      </c>
      <c r="B15" s="44"/>
      <c r="C15" s="45"/>
      <c r="D15" s="45"/>
      <c r="E15" s="195">
        <f>SUM(E16:E21)</f>
        <v>12806.203641835726</v>
      </c>
      <c r="F15" s="114">
        <f t="shared" si="0"/>
        <v>0.39759609745960706</v>
      </c>
      <c r="G15" s="409"/>
      <c r="H15" s="409"/>
      <c r="I15" s="409"/>
      <c r="J15" s="409"/>
      <c r="K15" s="409"/>
      <c r="L15" s="409"/>
      <c r="M15" s="5"/>
    </row>
    <row r="16" spans="1:13" s="3" customFormat="1" ht="15.75" customHeight="1" x14ac:dyDescent="0.2">
      <c r="A16" s="61" t="str">
        <f>A136</f>
        <v>3.1.1. Depreciação</v>
      </c>
      <c r="B16" s="44"/>
      <c r="C16" s="45"/>
      <c r="D16" s="45"/>
      <c r="E16" s="195">
        <f>F150</f>
        <v>1644.5522710849427</v>
      </c>
      <c r="F16" s="114">
        <f t="shared" si="0"/>
        <v>5.1058657455331335E-2</v>
      </c>
      <c r="G16" s="409"/>
      <c r="H16" s="409"/>
      <c r="I16" s="409"/>
      <c r="J16" s="409"/>
      <c r="K16" s="409"/>
      <c r="L16" s="409"/>
      <c r="M16" s="5"/>
    </row>
    <row r="17" spans="1:13" s="3" customFormat="1" ht="15.75" customHeight="1" x14ac:dyDescent="0.2">
      <c r="A17" s="61" t="str">
        <f>A152</f>
        <v>3.1.2. Remuneração do Capital</v>
      </c>
      <c r="B17" s="44"/>
      <c r="C17" s="45"/>
      <c r="D17" s="45"/>
      <c r="E17" s="195">
        <f>F166</f>
        <v>1207.9940374174491</v>
      </c>
      <c r="F17" s="114">
        <f t="shared" si="0"/>
        <v>3.750476944335112E-2</v>
      </c>
      <c r="G17" s="409"/>
      <c r="H17" s="409"/>
      <c r="I17" s="409"/>
      <c r="J17" s="409"/>
      <c r="K17" s="409"/>
      <c r="L17" s="409"/>
      <c r="M17" s="5"/>
    </row>
    <row r="18" spans="1:13" s="3" customFormat="1" ht="15.75" customHeight="1" x14ac:dyDescent="0.2">
      <c r="A18" s="61" t="str">
        <f>A168</f>
        <v>3.1.3. Impostos e Seguros</v>
      </c>
      <c r="B18" s="44"/>
      <c r="C18" s="45"/>
      <c r="D18" s="45"/>
      <c r="E18" s="195">
        <f>F174</f>
        <v>387.4708333333333</v>
      </c>
      <c r="F18" s="114">
        <f t="shared" si="0"/>
        <v>1.20298642377884E-2</v>
      </c>
      <c r="G18" s="409"/>
      <c r="H18" s="409"/>
      <c r="I18" s="409"/>
      <c r="J18" s="409"/>
      <c r="K18" s="409"/>
      <c r="L18" s="409"/>
      <c r="M18" s="5"/>
    </row>
    <row r="19" spans="1:13" s="3" customFormat="1" ht="15.75" customHeight="1" x14ac:dyDescent="0.2">
      <c r="A19" s="61" t="str">
        <f>A176</f>
        <v>3.1.4. Consumos</v>
      </c>
      <c r="B19" s="44"/>
      <c r="C19" s="45"/>
      <c r="D19" s="45"/>
      <c r="E19" s="195">
        <f>F192</f>
        <v>8406.9295769230775</v>
      </c>
      <c r="F19" s="114">
        <f t="shared" si="0"/>
        <v>0.26101118527295386</v>
      </c>
      <c r="G19" s="409"/>
      <c r="H19" s="409"/>
      <c r="I19" s="409"/>
      <c r="J19" s="409"/>
      <c r="K19" s="409"/>
      <c r="L19" s="409"/>
      <c r="M19" s="5"/>
    </row>
    <row r="20" spans="1:13" s="3" customFormat="1" ht="15.75" customHeight="1" x14ac:dyDescent="0.2">
      <c r="A20" s="61" t="str">
        <f>A194</f>
        <v>3.1.5. Manutenção</v>
      </c>
      <c r="B20" s="44"/>
      <c r="C20" s="45"/>
      <c r="D20" s="45"/>
      <c r="E20" s="195">
        <f>F197</f>
        <v>245.3</v>
      </c>
      <c r="F20" s="114">
        <f t="shared" si="0"/>
        <v>7.6158653598343822E-3</v>
      </c>
      <c r="G20" s="409"/>
      <c r="H20" s="409"/>
      <c r="I20" s="409"/>
      <c r="J20" s="409"/>
      <c r="K20" s="409"/>
      <c r="L20" s="409"/>
      <c r="M20" s="5"/>
    </row>
    <row r="21" spans="1:13" s="3" customFormat="1" ht="15.75" customHeight="1" x14ac:dyDescent="0.2">
      <c r="A21" s="61" t="str">
        <f>A199</f>
        <v>3.1.6. Pneus</v>
      </c>
      <c r="B21" s="44"/>
      <c r="C21" s="45"/>
      <c r="D21" s="45"/>
      <c r="E21" s="195">
        <f>F206</f>
        <v>913.95692307692309</v>
      </c>
      <c r="F21" s="114">
        <f t="shared" si="0"/>
        <v>2.8375755690347962E-2</v>
      </c>
      <c r="G21" s="409"/>
      <c r="H21" s="409"/>
      <c r="I21" s="409"/>
      <c r="J21" s="409"/>
      <c r="K21" s="409"/>
      <c r="L21" s="409"/>
      <c r="M21" s="5"/>
    </row>
    <row r="22" spans="1:13" s="10" customFormat="1" ht="15.75" customHeight="1" x14ac:dyDescent="0.2">
      <c r="A22" s="110" t="str">
        <f>A211</f>
        <v>4. Ferramentas e Materiais de Consumo</v>
      </c>
      <c r="B22" s="111"/>
      <c r="C22" s="101"/>
      <c r="D22" s="101"/>
      <c r="E22" s="194">
        <f>+F219</f>
        <v>22.608333333333331</v>
      </c>
      <c r="F22" s="102">
        <f t="shared" si="0"/>
        <v>7.0192426692589603E-4</v>
      </c>
      <c r="G22" s="407"/>
      <c r="H22" s="407"/>
      <c r="I22" s="407"/>
      <c r="J22" s="407"/>
      <c r="K22" s="407"/>
      <c r="L22" s="407"/>
      <c r="M22" s="42"/>
    </row>
    <row r="23" spans="1:13" s="10" customFormat="1" ht="15.75" customHeight="1" x14ac:dyDescent="0.2">
      <c r="A23" s="110" t="str">
        <f>A221</f>
        <v>5. Monitoramento da Frota</v>
      </c>
      <c r="B23" s="111"/>
      <c r="C23" s="101"/>
      <c r="D23" s="101"/>
      <c r="E23" s="194">
        <f>+F230</f>
        <v>61.898333333333333</v>
      </c>
      <c r="F23" s="102">
        <f t="shared" si="0"/>
        <v>1.9217667047077668E-3</v>
      </c>
      <c r="G23" s="407"/>
      <c r="H23" s="407"/>
      <c r="I23" s="407"/>
      <c r="J23" s="407"/>
      <c r="K23" s="407"/>
      <c r="L23" s="407"/>
      <c r="M23" s="42"/>
    </row>
    <row r="24" spans="1:13" s="10" customFormat="1" ht="15.75" customHeight="1" thickBot="1" x14ac:dyDescent="0.25">
      <c r="A24" s="110" t="str">
        <f>A234</f>
        <v>6. Benefícios e Despesas Indiretas - BDI</v>
      </c>
      <c r="B24" s="111"/>
      <c r="C24" s="101"/>
      <c r="D24" s="101"/>
      <c r="E24" s="196">
        <f>+F240</f>
        <v>3965.410842828881</v>
      </c>
      <c r="F24" s="102">
        <f t="shared" si="0"/>
        <v>0.12311469659768502</v>
      </c>
      <c r="G24" s="407"/>
      <c r="H24" s="407"/>
      <c r="I24" s="407"/>
      <c r="J24" s="407"/>
      <c r="K24" s="407"/>
      <c r="L24" s="407"/>
      <c r="M24" s="42"/>
    </row>
    <row r="25" spans="1:13" s="3" customFormat="1" ht="15.75" customHeight="1" thickBot="1" x14ac:dyDescent="0.25">
      <c r="A25" s="40" t="s">
        <v>227</v>
      </c>
      <c r="B25" s="41"/>
      <c r="C25" s="25"/>
      <c r="D25" s="25"/>
      <c r="E25" s="91">
        <f>E6+E13+E14+E22+E23+E24</f>
        <v>32209.077814544558</v>
      </c>
      <c r="F25" s="113">
        <f>F6+F13+F14+F22+F23+F24</f>
        <v>1</v>
      </c>
      <c r="G25" s="410"/>
      <c r="H25" s="410"/>
      <c r="I25" s="410"/>
      <c r="J25" s="410"/>
      <c r="K25" s="410"/>
      <c r="L25" s="410"/>
      <c r="M25" s="5"/>
    </row>
    <row r="27" spans="1:13" ht="13.5" thickBot="1" x14ac:dyDescent="0.25"/>
    <row r="28" spans="1:13" s="3" customFormat="1" ht="15" customHeight="1" thickBot="1" x14ac:dyDescent="0.25">
      <c r="A28" s="389" t="s">
        <v>96</v>
      </c>
      <c r="B28" s="390"/>
      <c r="C28" s="390"/>
      <c r="D28" s="390"/>
      <c r="E28" s="391"/>
      <c r="F28" s="9"/>
      <c r="G28" s="9"/>
      <c r="H28" s="9"/>
      <c r="I28" s="9"/>
      <c r="J28" s="9"/>
      <c r="K28" s="9"/>
      <c r="L28" s="9"/>
      <c r="M28" s="5"/>
    </row>
    <row r="29" spans="1:13" s="3" customFormat="1" ht="15" customHeight="1" thickBot="1" x14ac:dyDescent="0.25">
      <c r="A29" s="386" t="s">
        <v>39</v>
      </c>
      <c r="B29" s="387"/>
      <c r="C29" s="387"/>
      <c r="D29" s="388"/>
      <c r="E29" s="46" t="s">
        <v>40</v>
      </c>
      <c r="F29" s="9"/>
      <c r="G29" s="9"/>
      <c r="H29" s="9"/>
      <c r="I29" s="9"/>
      <c r="J29" s="9"/>
      <c r="K29" s="9"/>
      <c r="L29" s="9"/>
      <c r="M29" s="5"/>
    </row>
    <row r="30" spans="1:13" s="3" customFormat="1" ht="15" customHeight="1" x14ac:dyDescent="0.2">
      <c r="A30" s="69" t="str">
        <f>+A42</f>
        <v>1.1. Coletor Turno Dia</v>
      </c>
      <c r="B30" s="70"/>
      <c r="C30" s="70"/>
      <c r="D30" s="71"/>
      <c r="E30" s="72">
        <f>C52</f>
        <v>2</v>
      </c>
      <c r="F30" s="9"/>
      <c r="G30" s="9"/>
      <c r="H30" s="9"/>
      <c r="I30" s="9"/>
      <c r="J30" s="9"/>
      <c r="K30" s="9"/>
      <c r="L30" s="9"/>
      <c r="M30" s="5"/>
    </row>
    <row r="31" spans="1:13" s="3" customFormat="1" ht="15" customHeight="1" x14ac:dyDescent="0.2">
      <c r="A31" s="63" t="str">
        <f>+A55</f>
        <v>1.2. Motorista Turno do Dia</v>
      </c>
      <c r="B31" s="62"/>
      <c r="C31" s="62"/>
      <c r="D31" s="73"/>
      <c r="E31" s="66">
        <f>C67</f>
        <v>1</v>
      </c>
      <c r="F31" s="9"/>
      <c r="G31" s="9"/>
      <c r="H31" s="9"/>
      <c r="I31" s="9"/>
      <c r="J31" s="9"/>
      <c r="K31" s="9"/>
      <c r="L31" s="9"/>
      <c r="M31" s="5"/>
    </row>
    <row r="32" spans="1:13" s="3" customFormat="1" ht="15" customHeight="1" thickBot="1" x14ac:dyDescent="0.25">
      <c r="A32" s="67" t="s">
        <v>58</v>
      </c>
      <c r="B32" s="68"/>
      <c r="C32" s="68"/>
      <c r="D32" s="74"/>
      <c r="E32" s="75">
        <f>SUM(E30:E31)</f>
        <v>3</v>
      </c>
      <c r="F32" s="9"/>
      <c r="G32" s="9"/>
      <c r="H32" s="9"/>
      <c r="I32" s="9"/>
      <c r="J32" s="9"/>
      <c r="K32" s="9"/>
      <c r="L32" s="9"/>
      <c r="M32" s="5"/>
    </row>
    <row r="33" spans="1:13" s="3" customFormat="1" ht="15" customHeight="1" thickBot="1" x14ac:dyDescent="0.25">
      <c r="A33" s="103"/>
      <c r="B33" s="104"/>
      <c r="C33" s="55"/>
      <c r="D33" s="55"/>
      <c r="E33" s="105"/>
      <c r="F33" s="9"/>
      <c r="G33" s="9"/>
      <c r="H33" s="9"/>
      <c r="I33" s="9"/>
      <c r="J33" s="9"/>
      <c r="K33" s="9"/>
      <c r="L33" s="9"/>
      <c r="M33" s="5"/>
    </row>
    <row r="34" spans="1:13" s="3" customFormat="1" ht="15" customHeight="1" x14ac:dyDescent="0.2">
      <c r="A34" s="376" t="s">
        <v>56</v>
      </c>
      <c r="B34" s="377"/>
      <c r="C34" s="377"/>
      <c r="D34" s="377"/>
      <c r="E34" s="46" t="s">
        <v>40</v>
      </c>
      <c r="F34" s="8"/>
      <c r="G34" s="8"/>
      <c r="H34" s="8"/>
      <c r="I34" s="8"/>
      <c r="J34" s="8"/>
      <c r="K34" s="8"/>
      <c r="L34" s="8"/>
      <c r="M34" s="5"/>
    </row>
    <row r="35" spans="1:13" s="3" customFormat="1" ht="15" customHeight="1" thickBot="1" x14ac:dyDescent="0.25">
      <c r="A35" s="106" t="str">
        <f>+A134</f>
        <v>3.1. Veículo Coletor Compactador 15 m³</v>
      </c>
      <c r="B35" s="107"/>
      <c r="C35" s="107"/>
      <c r="D35" s="108"/>
      <c r="E35" s="109">
        <f>C149</f>
        <v>1</v>
      </c>
      <c r="F35" s="8"/>
      <c r="G35" s="8"/>
      <c r="H35" s="8"/>
      <c r="I35" s="8"/>
      <c r="J35" s="8"/>
      <c r="K35" s="8"/>
      <c r="L35" s="8"/>
      <c r="M35" s="5"/>
    </row>
    <row r="36" spans="1:13" s="3" customFormat="1" ht="15" customHeight="1" x14ac:dyDescent="0.2">
      <c r="A36" s="55"/>
      <c r="B36" s="55"/>
      <c r="C36" s="55"/>
      <c r="D36" s="8"/>
      <c r="E36" s="190"/>
      <c r="F36" s="8"/>
      <c r="G36" s="8"/>
      <c r="H36" s="8"/>
      <c r="I36" s="8"/>
      <c r="J36" s="8"/>
      <c r="K36" s="8"/>
      <c r="L36" s="8"/>
      <c r="M36" s="5"/>
    </row>
    <row r="37" spans="1:13" s="3" customFormat="1" ht="13.5" thickBot="1" x14ac:dyDescent="0.25">
      <c r="A37" s="55"/>
      <c r="B37" s="55"/>
      <c r="C37" s="55"/>
      <c r="D37" s="8"/>
      <c r="E37" s="64"/>
      <c r="F37" s="8"/>
      <c r="G37" s="8"/>
      <c r="H37" s="8"/>
      <c r="I37" s="8"/>
      <c r="J37" s="8"/>
      <c r="K37" s="8"/>
      <c r="L37" s="8"/>
      <c r="M37" s="5"/>
    </row>
    <row r="38" spans="1:13" s="10" customFormat="1" ht="15.75" customHeight="1" thickBot="1" x14ac:dyDescent="0.25">
      <c r="A38" s="198" t="s">
        <v>188</v>
      </c>
      <c r="B38" s="218">
        <v>1</v>
      </c>
      <c r="C38" s="33"/>
      <c r="E38" s="121"/>
      <c r="M38" s="42"/>
    </row>
    <row r="39" spans="1:13" s="3" customFormat="1" ht="15.75" customHeight="1" x14ac:dyDescent="0.2">
      <c r="A39" s="55"/>
      <c r="B39" s="55"/>
      <c r="C39" s="55"/>
      <c r="D39" s="8"/>
      <c r="E39" s="64"/>
      <c r="F39" s="8"/>
      <c r="G39" s="8"/>
      <c r="H39" s="8"/>
      <c r="I39" s="8"/>
      <c r="J39" s="8"/>
      <c r="K39" s="8"/>
      <c r="L39" s="8"/>
      <c r="M39" s="5"/>
    </row>
    <row r="40" spans="1:13" ht="13.15" customHeight="1" x14ac:dyDescent="0.2">
      <c r="A40" s="10" t="s">
        <v>47</v>
      </c>
    </row>
    <row r="41" spans="1:13" ht="11.25" customHeight="1" x14ac:dyDescent="0.2"/>
    <row r="42" spans="1:13" ht="13.9" customHeight="1" thickBot="1" x14ac:dyDescent="0.25">
      <c r="A42" s="8" t="s">
        <v>97</v>
      </c>
    </row>
    <row r="43" spans="1:13" ht="13.9" customHeight="1" thickBot="1" x14ac:dyDescent="0.25">
      <c r="A43" s="56" t="s">
        <v>62</v>
      </c>
      <c r="B43" s="57" t="s">
        <v>63</v>
      </c>
      <c r="C43" s="57" t="s">
        <v>40</v>
      </c>
      <c r="D43" s="58" t="s">
        <v>223</v>
      </c>
      <c r="E43" s="58" t="s">
        <v>64</v>
      </c>
      <c r="F43" s="59" t="s">
        <v>65</v>
      </c>
      <c r="G43" s="411"/>
      <c r="H43" s="411"/>
      <c r="I43" s="411"/>
      <c r="J43" s="411"/>
      <c r="K43" s="411"/>
      <c r="L43" s="411"/>
    </row>
    <row r="44" spans="1:13" ht="13.15" customHeight="1" x14ac:dyDescent="0.2">
      <c r="A44" s="12" t="s">
        <v>202</v>
      </c>
      <c r="B44" s="13" t="s">
        <v>7</v>
      </c>
      <c r="C44" s="265">
        <v>1</v>
      </c>
      <c r="D44" s="86">
        <v>1687.48</v>
      </c>
      <c r="E44" s="14">
        <f>C44*D44</f>
        <v>1687.48</v>
      </c>
    </row>
    <row r="45" spans="1:13" x14ac:dyDescent="0.2">
      <c r="A45" s="15" t="s">
        <v>34</v>
      </c>
      <c r="B45" s="16" t="s">
        <v>0</v>
      </c>
      <c r="C45" s="259">
        <f>F!C$89</f>
        <v>6.966666666666665</v>
      </c>
      <c r="D45" s="17">
        <f>D44/220*2</f>
        <v>15.340727272727273</v>
      </c>
      <c r="E45" s="17">
        <f>C45*D45</f>
        <v>106.87373333333331</v>
      </c>
    </row>
    <row r="46" spans="1:13" ht="13.15" customHeight="1" x14ac:dyDescent="0.2">
      <c r="A46" s="15" t="s">
        <v>35</v>
      </c>
      <c r="B46" s="16" t="s">
        <v>0</v>
      </c>
      <c r="C46" s="259"/>
      <c r="D46" s="17">
        <f>D44/220*1.5</f>
        <v>11.505545454545455</v>
      </c>
      <c r="E46" s="17">
        <f>C46*D46</f>
        <v>0</v>
      </c>
    </row>
    <row r="47" spans="1:13" ht="13.15" customHeight="1" x14ac:dyDescent="0.2">
      <c r="A47" s="15" t="s">
        <v>204</v>
      </c>
      <c r="B47" s="16" t="s">
        <v>33</v>
      </c>
      <c r="C47" s="260"/>
      <c r="D47" s="17">
        <f>63/302*(SUM(E45:E46))</f>
        <v>22.294851655629135</v>
      </c>
      <c r="E47" s="17">
        <f>D47</f>
        <v>22.294851655629135</v>
      </c>
    </row>
    <row r="48" spans="1:13" x14ac:dyDescent="0.2">
      <c r="A48" s="15" t="s">
        <v>1</v>
      </c>
      <c r="B48" s="16" t="s">
        <v>2</v>
      </c>
      <c r="C48" s="262">
        <v>40</v>
      </c>
      <c r="D48" s="77">
        <f>SUM(E44:E47)</f>
        <v>1816.6485849889625</v>
      </c>
      <c r="E48" s="17">
        <f>C48*D48/100</f>
        <v>726.659433995585</v>
      </c>
    </row>
    <row r="49" spans="1:13" x14ac:dyDescent="0.2">
      <c r="A49" s="93" t="s">
        <v>3</v>
      </c>
      <c r="B49" s="94"/>
      <c r="C49" s="263"/>
      <c r="D49" s="95"/>
      <c r="E49" s="96">
        <f>SUM(E44:E48)</f>
        <v>2543.3080189845477</v>
      </c>
    </row>
    <row r="50" spans="1:13" x14ac:dyDescent="0.2">
      <c r="A50" s="15" t="s">
        <v>4</v>
      </c>
      <c r="B50" s="16" t="s">
        <v>2</v>
      </c>
      <c r="C50" s="77">
        <f>'2.Encargos Sociais'!$C$31*100</f>
        <v>70.595951999999997</v>
      </c>
      <c r="D50" s="17">
        <f>E49</f>
        <v>2543.3080189845477</v>
      </c>
      <c r="E50" s="17">
        <f>D50*C50/100</f>
        <v>1795.4725082944822</v>
      </c>
    </row>
    <row r="51" spans="1:13" x14ac:dyDescent="0.2">
      <c r="A51" s="93" t="s">
        <v>72</v>
      </c>
      <c r="B51" s="94"/>
      <c r="C51" s="263"/>
      <c r="D51" s="95"/>
      <c r="E51" s="96">
        <f>E49+E50</f>
        <v>4338.7805272790301</v>
      </c>
    </row>
    <row r="52" spans="1:13" ht="13.5" thickBot="1" x14ac:dyDescent="0.25">
      <c r="A52" s="15" t="s">
        <v>5</v>
      </c>
      <c r="B52" s="16" t="s">
        <v>6</v>
      </c>
      <c r="C52" s="262">
        <v>2</v>
      </c>
      <c r="D52" s="17">
        <f>E51</f>
        <v>4338.7805272790301</v>
      </c>
      <c r="E52" s="17">
        <f>C52*D52</f>
        <v>8677.5610545580603</v>
      </c>
      <c r="M52" s="5"/>
    </row>
    <row r="53" spans="1:13" ht="13.9" customHeight="1" thickBot="1" x14ac:dyDescent="0.25">
      <c r="D53" s="97" t="s">
        <v>187</v>
      </c>
      <c r="E53" s="48">
        <f>$B$38</f>
        <v>1</v>
      </c>
      <c r="F53" s="98">
        <f>E52*E53</f>
        <v>8677.5610545580603</v>
      </c>
      <c r="G53" s="412"/>
      <c r="H53" s="412"/>
      <c r="I53" s="412"/>
      <c r="J53" s="412"/>
      <c r="K53" s="412"/>
      <c r="L53" s="412"/>
      <c r="M53" s="5"/>
    </row>
    <row r="54" spans="1:13" ht="11.25" customHeight="1" x14ac:dyDescent="0.2"/>
    <row r="55" spans="1:13" ht="13.5" thickBot="1" x14ac:dyDescent="0.25">
      <c r="A55" s="6" t="s">
        <v>250</v>
      </c>
    </row>
    <row r="56" spans="1:13" s="11" customFormat="1" ht="13.15" customHeight="1" thickBot="1" x14ac:dyDescent="0.25">
      <c r="A56" s="56" t="s">
        <v>62</v>
      </c>
      <c r="B56" s="57" t="s">
        <v>63</v>
      </c>
      <c r="C56" s="57" t="s">
        <v>40</v>
      </c>
      <c r="D56" s="58" t="s">
        <v>223</v>
      </c>
      <c r="E56" s="58" t="s">
        <v>64</v>
      </c>
      <c r="F56" s="59" t="s">
        <v>65</v>
      </c>
      <c r="G56" s="411"/>
      <c r="H56" s="411"/>
      <c r="I56" s="411"/>
      <c r="J56" s="411"/>
      <c r="K56" s="411"/>
      <c r="L56" s="411"/>
      <c r="M56" s="9"/>
    </row>
    <row r="57" spans="1:13" x14ac:dyDescent="0.2">
      <c r="A57" s="212" t="s">
        <v>242</v>
      </c>
      <c r="B57" s="13" t="s">
        <v>7</v>
      </c>
      <c r="C57" s="13">
        <v>1</v>
      </c>
      <c r="D57" s="86">
        <v>2030.35</v>
      </c>
      <c r="E57" s="14">
        <f>C57*D57</f>
        <v>2030.35</v>
      </c>
    </row>
    <row r="58" spans="1:13" x14ac:dyDescent="0.2">
      <c r="A58" s="212" t="s">
        <v>243</v>
      </c>
      <c r="B58" s="13" t="s">
        <v>7</v>
      </c>
      <c r="C58" s="13">
        <v>1</v>
      </c>
      <c r="D58" s="86">
        <v>1302</v>
      </c>
      <c r="E58" s="14"/>
    </row>
    <row r="59" spans="1:13" x14ac:dyDescent="0.2">
      <c r="A59" s="15" t="s">
        <v>34</v>
      </c>
      <c r="B59" s="16" t="s">
        <v>0</v>
      </c>
      <c r="C59" s="259">
        <f>F!C$89</f>
        <v>6.966666666666665</v>
      </c>
      <c r="D59" s="17">
        <f>D57/220*2</f>
        <v>18.457727272727272</v>
      </c>
      <c r="E59" s="17">
        <f>C59*D59</f>
        <v>128.5888333333333</v>
      </c>
    </row>
    <row r="60" spans="1:13" x14ac:dyDescent="0.2">
      <c r="A60" s="15" t="s">
        <v>35</v>
      </c>
      <c r="B60" s="16" t="s">
        <v>0</v>
      </c>
      <c r="C60" s="259"/>
      <c r="D60" s="17">
        <f>D57/220*1.5</f>
        <v>13.843295454545455</v>
      </c>
      <c r="E60" s="17">
        <f>C60*D60</f>
        <v>0</v>
      </c>
    </row>
    <row r="61" spans="1:13" ht="13.15" customHeight="1" x14ac:dyDescent="0.2">
      <c r="A61" s="15" t="s">
        <v>204</v>
      </c>
      <c r="B61" s="16" t="s">
        <v>33</v>
      </c>
      <c r="C61" s="260"/>
      <c r="D61" s="17">
        <f>63/302*(SUM(E59:E60))</f>
        <v>26.824822847682114</v>
      </c>
      <c r="E61" s="17">
        <f>D61</f>
        <v>26.824822847682114</v>
      </c>
    </row>
    <row r="62" spans="1:13" x14ac:dyDescent="0.2">
      <c r="A62" s="15" t="s">
        <v>203</v>
      </c>
      <c r="B62" s="16"/>
      <c r="C62" s="261">
        <v>1</v>
      </c>
      <c r="D62" s="17"/>
      <c r="E62" s="17"/>
    </row>
    <row r="63" spans="1:13" x14ac:dyDescent="0.2">
      <c r="A63" s="15" t="s">
        <v>1</v>
      </c>
      <c r="B63" s="16" t="s">
        <v>2</v>
      </c>
      <c r="C63" s="262">
        <v>40</v>
      </c>
      <c r="D63" s="77">
        <f>IF(C62=2,SUM(E57:E61),IF(C62=1,(SUM(E57:E61))*D58/D57,0))</f>
        <v>1401.6619205298014</v>
      </c>
      <c r="E63" s="17">
        <f>C63*D63/100</f>
        <v>560.66476821192055</v>
      </c>
    </row>
    <row r="64" spans="1:13" s="10" customFormat="1" x14ac:dyDescent="0.2">
      <c r="A64" s="83" t="s">
        <v>3</v>
      </c>
      <c r="B64" s="94"/>
      <c r="C64" s="263"/>
      <c r="D64" s="95"/>
      <c r="E64" s="85">
        <f>SUM(E57:E63)</f>
        <v>2746.428424392936</v>
      </c>
      <c r="F64" s="42"/>
      <c r="G64" s="42"/>
      <c r="H64" s="42"/>
      <c r="I64" s="42"/>
      <c r="J64" s="42"/>
      <c r="K64" s="42"/>
      <c r="L64" s="42"/>
      <c r="M64" s="42"/>
    </row>
    <row r="65" spans="1:13" x14ac:dyDescent="0.2">
      <c r="A65" s="15" t="s">
        <v>4</v>
      </c>
      <c r="B65" s="16" t="s">
        <v>2</v>
      </c>
      <c r="C65" s="77">
        <f>'2.Encargos Sociais'!$C$31*100</f>
        <v>70.595951999999997</v>
      </c>
      <c r="D65" s="17">
        <f>E64</f>
        <v>2746.428424392936</v>
      </c>
      <c r="E65" s="17">
        <f>D65*C65/100</f>
        <v>1938.8672921987934</v>
      </c>
    </row>
    <row r="66" spans="1:13" s="10" customFormat="1" x14ac:dyDescent="0.2">
      <c r="A66" s="83" t="s">
        <v>234</v>
      </c>
      <c r="B66" s="201"/>
      <c r="C66" s="264"/>
      <c r="D66" s="202"/>
      <c r="E66" s="85">
        <f>E64+E65</f>
        <v>4685.2957165917296</v>
      </c>
      <c r="F66" s="42"/>
      <c r="G66" s="42"/>
      <c r="H66" s="42"/>
      <c r="I66" s="42"/>
      <c r="J66" s="42"/>
      <c r="K66" s="42"/>
      <c r="L66" s="42"/>
      <c r="M66" s="42"/>
    </row>
    <row r="67" spans="1:13" ht="13.5" thickBot="1" x14ac:dyDescent="0.25">
      <c r="A67" s="15" t="s">
        <v>5</v>
      </c>
      <c r="B67" s="16" t="s">
        <v>6</v>
      </c>
      <c r="C67" s="262">
        <v>1</v>
      </c>
      <c r="D67" s="17">
        <f>E66</f>
        <v>4685.2957165917296</v>
      </c>
      <c r="E67" s="17">
        <f>C67*D67</f>
        <v>4685.2957165917296</v>
      </c>
    </row>
    <row r="68" spans="1:13" ht="13.5" thickBot="1" x14ac:dyDescent="0.25">
      <c r="D68" s="97" t="s">
        <v>187</v>
      </c>
      <c r="E68" s="48">
        <f>$B$38</f>
        <v>1</v>
      </c>
      <c r="F68" s="98">
        <f>E67*E68</f>
        <v>4685.2957165917296</v>
      </c>
      <c r="G68" s="412"/>
      <c r="H68" s="412"/>
      <c r="I68" s="412"/>
      <c r="J68" s="412"/>
      <c r="K68" s="412"/>
      <c r="L68" s="412"/>
    </row>
    <row r="69" spans="1:13" ht="11.25" customHeight="1" x14ac:dyDescent="0.2"/>
    <row r="70" spans="1:13" ht="13.5" thickBot="1" x14ac:dyDescent="0.25">
      <c r="A70" s="6" t="s">
        <v>251</v>
      </c>
      <c r="B70" s="80"/>
      <c r="D70" s="8"/>
      <c r="E70" s="8"/>
      <c r="M70" s="8"/>
    </row>
    <row r="71" spans="1:13" ht="13.5" thickBot="1" x14ac:dyDescent="0.25">
      <c r="A71" s="56" t="s">
        <v>62</v>
      </c>
      <c r="B71" s="57" t="s">
        <v>63</v>
      </c>
      <c r="C71" s="57" t="s">
        <v>40</v>
      </c>
      <c r="D71" s="58" t="s">
        <v>223</v>
      </c>
      <c r="E71" s="58" t="s">
        <v>64</v>
      </c>
      <c r="F71" s="59" t="s">
        <v>65</v>
      </c>
      <c r="G71" s="411"/>
      <c r="H71" s="411"/>
      <c r="I71" s="411"/>
      <c r="J71" s="411"/>
      <c r="K71" s="411"/>
      <c r="L71" s="411"/>
      <c r="M71" s="8"/>
    </row>
    <row r="72" spans="1:13" x14ac:dyDescent="0.2">
      <c r="A72" s="15" t="s">
        <v>91</v>
      </c>
      <c r="B72" s="16" t="s">
        <v>33</v>
      </c>
      <c r="C72" s="267">
        <v>1</v>
      </c>
      <c r="D72" s="89">
        <v>3.1</v>
      </c>
      <c r="E72" s="17"/>
      <c r="M72" s="8"/>
    </row>
    <row r="73" spans="1:13" x14ac:dyDescent="0.2">
      <c r="A73" s="15" t="s">
        <v>92</v>
      </c>
      <c r="B73" s="16" t="s">
        <v>93</v>
      </c>
      <c r="C73" s="260">
        <v>26</v>
      </c>
      <c r="D73" s="77"/>
      <c r="E73" s="17"/>
      <c r="M73" s="8"/>
    </row>
    <row r="74" spans="1:13" x14ac:dyDescent="0.2">
      <c r="A74" s="15" t="s">
        <v>73</v>
      </c>
      <c r="B74" s="16" t="s">
        <v>8</v>
      </c>
      <c r="C74" s="35">
        <f>$C$73*2*(C52)</f>
        <v>104</v>
      </c>
      <c r="D74" s="14">
        <f>IFERROR((($C$73*2*$D$72)-(E44*0.06*C73/26))/($C$73*2),"-")</f>
        <v>1.1529076923076926</v>
      </c>
      <c r="E74" s="17">
        <f>IFERROR(C74*D74,"-")</f>
        <v>119.90240000000003</v>
      </c>
      <c r="M74" s="8"/>
    </row>
    <row r="75" spans="1:13" ht="13.5" thickBot="1" x14ac:dyDescent="0.25">
      <c r="A75" s="12" t="s">
        <v>44</v>
      </c>
      <c r="B75" s="13" t="s">
        <v>8</v>
      </c>
      <c r="C75" s="35">
        <f>$C$73*2*(C67)</f>
        <v>52</v>
      </c>
      <c r="D75" s="14">
        <f>IFERROR((($C$73*2*$D$72)-(E57*0.06*C73/26))/($C$73*2),"-")</f>
        <v>0.75728846153846219</v>
      </c>
      <c r="E75" s="14">
        <f>IFERROR(C75*D75,"-")</f>
        <v>39.379000000000033</v>
      </c>
      <c r="M75" s="8"/>
    </row>
    <row r="76" spans="1:13" ht="13.5" thickBot="1" x14ac:dyDescent="0.25">
      <c r="F76" s="21">
        <f>SUM(E74:E75)</f>
        <v>159.28140000000008</v>
      </c>
      <c r="G76" s="413"/>
      <c r="H76" s="413"/>
      <c r="I76" s="413"/>
      <c r="J76" s="413"/>
      <c r="K76" s="413"/>
      <c r="L76" s="413"/>
      <c r="M76" s="8"/>
    </row>
    <row r="77" spans="1:13" ht="11.25" customHeight="1" x14ac:dyDescent="0.2">
      <c r="M77" s="8"/>
    </row>
    <row r="78" spans="1:13" ht="13.5" thickBot="1" x14ac:dyDescent="0.25">
      <c r="A78" s="6" t="s">
        <v>252</v>
      </c>
      <c r="F78" s="22"/>
      <c r="G78" s="22"/>
      <c r="H78" s="22"/>
      <c r="I78" s="22"/>
      <c r="J78" s="22"/>
      <c r="K78" s="22"/>
      <c r="L78" s="22"/>
      <c r="M78" s="8"/>
    </row>
    <row r="79" spans="1:13" ht="13.5" thickBot="1" x14ac:dyDescent="0.25">
      <c r="A79" s="56" t="s">
        <v>62</v>
      </c>
      <c r="B79" s="57" t="s">
        <v>63</v>
      </c>
      <c r="C79" s="57" t="s">
        <v>40</v>
      </c>
      <c r="D79" s="58" t="s">
        <v>223</v>
      </c>
      <c r="E79" s="58" t="s">
        <v>64</v>
      </c>
      <c r="F79" s="59" t="s">
        <v>65</v>
      </c>
      <c r="G79" s="411"/>
      <c r="H79" s="411"/>
      <c r="I79" s="411"/>
      <c r="J79" s="411"/>
      <c r="K79" s="411"/>
      <c r="L79" s="411"/>
      <c r="M79" s="8"/>
    </row>
    <row r="80" spans="1:13" x14ac:dyDescent="0.2">
      <c r="A80" s="15" t="str">
        <f>+A74</f>
        <v>Coletor</v>
      </c>
      <c r="B80" s="16" t="s">
        <v>9</v>
      </c>
      <c r="C80" s="82">
        <f>C73*(E30)</f>
        <v>52</v>
      </c>
      <c r="D80" s="77">
        <f>ROUND(22*0.81,2)</f>
        <v>17.82</v>
      </c>
      <c r="E80" s="48">
        <f>C80*D80</f>
        <v>926.64</v>
      </c>
      <c r="F80" s="22"/>
      <c r="G80" s="22"/>
      <c r="H80" s="22"/>
      <c r="I80" s="22"/>
      <c r="J80" s="22"/>
      <c r="K80" s="22"/>
      <c r="L80" s="22"/>
      <c r="M80" s="8"/>
    </row>
    <row r="81" spans="1:13" ht="13.5" thickBot="1" x14ac:dyDescent="0.25">
      <c r="A81" s="15" t="str">
        <f>+A75</f>
        <v>Motorista</v>
      </c>
      <c r="B81" s="16" t="s">
        <v>9</v>
      </c>
      <c r="C81" s="82">
        <f>C73*(E31)</f>
        <v>26</v>
      </c>
      <c r="D81" s="77">
        <f>ROUND(14.73*0.8,2)</f>
        <v>11.78</v>
      </c>
      <c r="E81" s="48">
        <f>C81*D81</f>
        <v>306.27999999999997</v>
      </c>
      <c r="F81" s="22"/>
      <c r="G81" s="22"/>
      <c r="H81" s="22"/>
      <c r="I81" s="22"/>
      <c r="J81" s="22"/>
      <c r="K81" s="22"/>
      <c r="L81" s="22"/>
      <c r="M81" s="8"/>
    </row>
    <row r="82" spans="1:13" ht="13.5" thickBot="1" x14ac:dyDescent="0.25">
      <c r="F82" s="21">
        <f>SUM(E80:E81)</f>
        <v>1232.92</v>
      </c>
      <c r="G82" s="413"/>
      <c r="H82" s="413"/>
      <c r="I82" s="413"/>
      <c r="J82" s="413"/>
      <c r="K82" s="413"/>
      <c r="L82" s="413"/>
      <c r="M82" s="8"/>
    </row>
    <row r="83" spans="1:13" x14ac:dyDescent="0.2">
      <c r="M83" s="8"/>
    </row>
    <row r="84" spans="1:13" ht="13.5" thickBot="1" x14ac:dyDescent="0.25">
      <c r="A84" s="6" t="s">
        <v>313</v>
      </c>
      <c r="F84" s="22"/>
      <c r="G84" s="22"/>
      <c r="H84" s="22"/>
      <c r="I84" s="22"/>
      <c r="J84" s="22"/>
      <c r="K84" s="22"/>
      <c r="L84" s="22"/>
      <c r="M84" s="8"/>
    </row>
    <row r="85" spans="1:13" ht="13.5" thickBot="1" x14ac:dyDescent="0.25">
      <c r="A85" s="56" t="s">
        <v>62</v>
      </c>
      <c r="B85" s="57" t="s">
        <v>63</v>
      </c>
      <c r="C85" s="57" t="s">
        <v>40</v>
      </c>
      <c r="D85" s="58" t="s">
        <v>223</v>
      </c>
      <c r="E85" s="58" t="s">
        <v>64</v>
      </c>
      <c r="F85" s="59" t="s">
        <v>65</v>
      </c>
      <c r="G85" s="411"/>
      <c r="H85" s="411"/>
      <c r="I85" s="411"/>
      <c r="J85" s="411"/>
      <c r="K85" s="411"/>
      <c r="L85" s="411"/>
      <c r="M85" s="8"/>
    </row>
    <row r="86" spans="1:13" x14ac:dyDescent="0.2">
      <c r="A86" s="15" t="str">
        <f>+A80</f>
        <v>Coletor</v>
      </c>
      <c r="B86" s="16" t="s">
        <v>9</v>
      </c>
      <c r="C86" s="82">
        <f>E30</f>
        <v>2</v>
      </c>
      <c r="D86" s="77">
        <v>0</v>
      </c>
      <c r="E86" s="48">
        <f>C86*D86</f>
        <v>0</v>
      </c>
      <c r="F86" s="22"/>
      <c r="G86" s="22"/>
      <c r="H86" s="22"/>
      <c r="I86" s="22"/>
      <c r="J86" s="22"/>
      <c r="K86" s="22"/>
      <c r="L86" s="22"/>
      <c r="M86" s="8"/>
    </row>
    <row r="87" spans="1:13" ht="13.5" thickBot="1" x14ac:dyDescent="0.25">
      <c r="A87" s="15" t="str">
        <f>+A81</f>
        <v>Motorista</v>
      </c>
      <c r="B87" s="16" t="s">
        <v>9</v>
      </c>
      <c r="C87" s="82">
        <f>E31</f>
        <v>1</v>
      </c>
      <c r="D87" s="77">
        <f>ROUND(111.82*0.8,2)</f>
        <v>89.46</v>
      </c>
      <c r="E87" s="48">
        <f>C87*D87</f>
        <v>89.46</v>
      </c>
      <c r="F87" s="22"/>
      <c r="G87" s="22"/>
      <c r="H87" s="22"/>
      <c r="I87" s="22"/>
      <c r="J87" s="22"/>
      <c r="K87" s="22"/>
      <c r="L87" s="22"/>
      <c r="M87" s="8"/>
    </row>
    <row r="88" spans="1:13" ht="13.5" thickBot="1" x14ac:dyDescent="0.25">
      <c r="D88" s="97" t="s">
        <v>187</v>
      </c>
      <c r="E88" s="48">
        <f>$B$38</f>
        <v>1</v>
      </c>
      <c r="F88" s="21">
        <f>SUM(E86:E87)*E88</f>
        <v>89.46</v>
      </c>
      <c r="G88" s="413"/>
      <c r="H88" s="413"/>
      <c r="I88" s="413"/>
      <c r="J88" s="413"/>
      <c r="K88" s="413"/>
      <c r="L88" s="413"/>
      <c r="M88" s="8"/>
    </row>
    <row r="89" spans="1:13" x14ac:dyDescent="0.2">
      <c r="M89" s="8"/>
    </row>
    <row r="90" spans="1:13" ht="13.5" thickBot="1" x14ac:dyDescent="0.25">
      <c r="A90" s="6" t="s">
        <v>314</v>
      </c>
      <c r="F90" s="22"/>
      <c r="G90" s="22"/>
      <c r="H90" s="22"/>
      <c r="I90" s="22"/>
      <c r="J90" s="22"/>
      <c r="K90" s="22"/>
      <c r="L90" s="22"/>
      <c r="M90" s="8"/>
    </row>
    <row r="91" spans="1:13" ht="13.5" thickBot="1" x14ac:dyDescent="0.25">
      <c r="A91" s="56" t="s">
        <v>62</v>
      </c>
      <c r="B91" s="57" t="s">
        <v>63</v>
      </c>
      <c r="C91" s="57" t="s">
        <v>40</v>
      </c>
      <c r="D91" s="58" t="s">
        <v>223</v>
      </c>
      <c r="E91" s="58" t="s">
        <v>64</v>
      </c>
      <c r="F91" s="59" t="s">
        <v>65</v>
      </c>
      <c r="G91" s="411"/>
      <c r="H91" s="411"/>
      <c r="I91" s="411"/>
      <c r="J91" s="411"/>
      <c r="K91" s="411"/>
      <c r="L91" s="411"/>
      <c r="M91" s="8"/>
    </row>
    <row r="92" spans="1:13" x14ac:dyDescent="0.2">
      <c r="A92" s="15" t="str">
        <f>+A86</f>
        <v>Coletor</v>
      </c>
      <c r="B92" s="16" t="s">
        <v>9</v>
      </c>
      <c r="C92" s="82">
        <f>E30</f>
        <v>2</v>
      </c>
      <c r="D92" s="77">
        <v>18.5</v>
      </c>
      <c r="E92" s="48">
        <f>C92*D92</f>
        <v>37</v>
      </c>
      <c r="F92" s="22"/>
      <c r="G92" s="22"/>
      <c r="H92" s="22"/>
      <c r="I92" s="22"/>
      <c r="J92" s="22"/>
      <c r="K92" s="22"/>
      <c r="L92" s="22"/>
      <c r="M92" s="8"/>
    </row>
    <row r="93" spans="1:13" ht="13.5" thickBot="1" x14ac:dyDescent="0.25">
      <c r="A93" s="15" t="str">
        <f>+A87</f>
        <v>Motorista</v>
      </c>
      <c r="B93" s="16" t="s">
        <v>9</v>
      </c>
      <c r="C93" s="82">
        <f>E31</f>
        <v>1</v>
      </c>
      <c r="D93" s="77">
        <v>0</v>
      </c>
      <c r="E93" s="48">
        <f>C93*D93</f>
        <v>0</v>
      </c>
      <c r="F93" s="22"/>
      <c r="G93" s="22"/>
      <c r="H93" s="22"/>
      <c r="I93" s="22"/>
      <c r="J93" s="22"/>
      <c r="K93" s="22"/>
      <c r="L93" s="22"/>
      <c r="M93" s="8"/>
    </row>
    <row r="94" spans="1:13" ht="13.5" thickBot="1" x14ac:dyDescent="0.25">
      <c r="D94" s="97" t="s">
        <v>187</v>
      </c>
      <c r="E94" s="48">
        <f>$B$38</f>
        <v>1</v>
      </c>
      <c r="F94" s="21">
        <f>SUM(E92:E93)*E94</f>
        <v>37</v>
      </c>
      <c r="G94" s="413"/>
      <c r="H94" s="413"/>
      <c r="I94" s="413"/>
      <c r="J94" s="413"/>
      <c r="K94" s="413"/>
      <c r="L94" s="413"/>
      <c r="M94" s="8"/>
    </row>
    <row r="95" spans="1:13" ht="13.5" thickBot="1" x14ac:dyDescent="0.25">
      <c r="M95" s="8"/>
    </row>
    <row r="96" spans="1:13" ht="13.5" thickBot="1" x14ac:dyDescent="0.25">
      <c r="A96" s="23" t="s">
        <v>94</v>
      </c>
      <c r="B96" s="24"/>
      <c r="C96" s="24"/>
      <c r="D96" s="25"/>
      <c r="E96" s="26"/>
      <c r="F96" s="21">
        <f>F94+F88+F82+F76+F68+F53</f>
        <v>14881.51817114979</v>
      </c>
      <c r="G96" s="413"/>
      <c r="H96" s="413"/>
      <c r="I96" s="413"/>
      <c r="J96" s="413"/>
      <c r="K96" s="413"/>
      <c r="L96" s="413"/>
      <c r="M96" s="8"/>
    </row>
    <row r="98" spans="1:13" x14ac:dyDescent="0.2">
      <c r="A98" s="10" t="s">
        <v>45</v>
      </c>
      <c r="M98" s="8"/>
    </row>
    <row r="99" spans="1:13" ht="11.25" customHeight="1" x14ac:dyDescent="0.2">
      <c r="M99" s="8"/>
    </row>
    <row r="100" spans="1:13" ht="13.9" customHeight="1" x14ac:dyDescent="0.2">
      <c r="A100" s="8" t="s">
        <v>189</v>
      </c>
      <c r="M100" s="8"/>
    </row>
    <row r="101" spans="1:13" ht="11.25" customHeight="1" thickBot="1" x14ac:dyDescent="0.25">
      <c r="M101" s="8"/>
    </row>
    <row r="102" spans="1:13" ht="27.75" customHeight="1" thickBot="1" x14ac:dyDescent="0.25">
      <c r="A102" s="56" t="s">
        <v>62</v>
      </c>
      <c r="B102" s="57" t="s">
        <v>63</v>
      </c>
      <c r="C102" s="203" t="s">
        <v>235</v>
      </c>
      <c r="D102" s="58" t="s">
        <v>223</v>
      </c>
      <c r="E102" s="58" t="s">
        <v>64</v>
      </c>
      <c r="F102" s="59" t="s">
        <v>65</v>
      </c>
      <c r="G102" s="411"/>
      <c r="H102" s="411"/>
      <c r="I102" s="411"/>
      <c r="J102" s="411"/>
      <c r="K102" s="411"/>
      <c r="L102" s="411"/>
      <c r="M102" s="8"/>
    </row>
    <row r="103" spans="1:13" x14ac:dyDescent="0.2">
      <c r="A103" s="12" t="s">
        <v>66</v>
      </c>
      <c r="B103" s="13" t="s">
        <v>9</v>
      </c>
      <c r="C103" s="271">
        <v>12</v>
      </c>
      <c r="D103" s="86">
        <f>'1. Orgânicos'!D125</f>
        <v>149.9</v>
      </c>
      <c r="E103" s="14">
        <f>IFERROR(D103/C103,0)</f>
        <v>12.491666666666667</v>
      </c>
      <c r="M103" s="8"/>
    </row>
    <row r="104" spans="1:13" ht="13.15" customHeight="1" x14ac:dyDescent="0.2">
      <c r="A104" s="15" t="s">
        <v>28</v>
      </c>
      <c r="B104" s="16" t="s">
        <v>9</v>
      </c>
      <c r="C104" s="271">
        <v>3</v>
      </c>
      <c r="D104" s="86">
        <f>'1. Orgânicos'!D126</f>
        <v>39.9</v>
      </c>
      <c r="E104" s="14">
        <f t="shared" ref="E104:E112" si="1">IFERROR(D104/C104,0)</f>
        <v>13.299999999999999</v>
      </c>
      <c r="M104" s="8"/>
    </row>
    <row r="105" spans="1:13" x14ac:dyDescent="0.2">
      <c r="A105" s="15" t="s">
        <v>29</v>
      </c>
      <c r="B105" s="16" t="s">
        <v>9</v>
      </c>
      <c r="C105" s="271">
        <v>3</v>
      </c>
      <c r="D105" s="86">
        <f>'1. Orgânicos'!D127</f>
        <v>35.9</v>
      </c>
      <c r="E105" s="14">
        <f t="shared" si="1"/>
        <v>11.966666666666667</v>
      </c>
      <c r="M105" s="8"/>
    </row>
    <row r="106" spans="1:13" ht="13.15" customHeight="1" x14ac:dyDescent="0.2">
      <c r="A106" s="15" t="s">
        <v>30</v>
      </c>
      <c r="B106" s="16" t="s">
        <v>9</v>
      </c>
      <c r="C106" s="271">
        <v>3</v>
      </c>
      <c r="D106" s="86">
        <f>'1. Orgânicos'!D128</f>
        <v>17.899999999999999</v>
      </c>
      <c r="E106" s="14">
        <f t="shared" si="1"/>
        <v>5.9666666666666659</v>
      </c>
      <c r="M106" s="8"/>
    </row>
    <row r="107" spans="1:13" ht="13.9" customHeight="1" x14ac:dyDescent="0.2">
      <c r="A107" s="15" t="s">
        <v>68</v>
      </c>
      <c r="B107" s="16" t="s">
        <v>48</v>
      </c>
      <c r="C107" s="271">
        <v>6</v>
      </c>
      <c r="D107" s="86">
        <f>'1. Orgânicos'!D129</f>
        <v>69.900000000000006</v>
      </c>
      <c r="E107" s="14">
        <f t="shared" si="1"/>
        <v>11.65</v>
      </c>
      <c r="M107" s="8"/>
    </row>
    <row r="108" spans="1:13" ht="13.15" customHeight="1" x14ac:dyDescent="0.2">
      <c r="A108" s="15" t="s">
        <v>95</v>
      </c>
      <c r="B108" s="16" t="s">
        <v>48</v>
      </c>
      <c r="C108" s="271">
        <v>3</v>
      </c>
      <c r="D108" s="86">
        <f>'1. Orgânicos'!D130</f>
        <v>15.9</v>
      </c>
      <c r="E108" s="14">
        <f t="shared" si="1"/>
        <v>5.3</v>
      </c>
    </row>
    <row r="109" spans="1:13" x14ac:dyDescent="0.2">
      <c r="A109" s="15" t="s">
        <v>67</v>
      </c>
      <c r="B109" s="16" t="s">
        <v>9</v>
      </c>
      <c r="C109" s="271">
        <v>12</v>
      </c>
      <c r="D109" s="86">
        <f>'1. Orgânicos'!D131</f>
        <v>129.9</v>
      </c>
      <c r="E109" s="14">
        <f t="shared" si="1"/>
        <v>10.825000000000001</v>
      </c>
    </row>
    <row r="110" spans="1:13" s="1" customFormat="1" x14ac:dyDescent="0.2">
      <c r="A110" s="268" t="s">
        <v>292</v>
      </c>
      <c r="B110" s="2" t="s">
        <v>9</v>
      </c>
      <c r="C110" s="271"/>
      <c r="D110" s="86"/>
      <c r="E110" s="14">
        <f t="shared" si="1"/>
        <v>0</v>
      </c>
      <c r="F110" s="36"/>
      <c r="G110" s="36"/>
      <c r="H110" s="36"/>
      <c r="I110" s="36"/>
      <c r="J110" s="36"/>
      <c r="K110" s="36"/>
      <c r="L110" s="36"/>
      <c r="M110" s="36"/>
    </row>
    <row r="111" spans="1:13" x14ac:dyDescent="0.2">
      <c r="A111" s="15" t="s">
        <v>31</v>
      </c>
      <c r="B111" s="16" t="s">
        <v>48</v>
      </c>
      <c r="C111" s="271">
        <f>1/(365/12/7)</f>
        <v>0.23013698630136983</v>
      </c>
      <c r="D111" s="86">
        <f>'1. Orgânicos'!D133</f>
        <v>9.9</v>
      </c>
      <c r="E111" s="14">
        <f t="shared" si="1"/>
        <v>43.017857142857153</v>
      </c>
    </row>
    <row r="112" spans="1:13" ht="13.15" customHeight="1" x14ac:dyDescent="0.2">
      <c r="A112" s="15" t="s">
        <v>61</v>
      </c>
      <c r="B112" s="16" t="s">
        <v>49</v>
      </c>
      <c r="C112" s="271">
        <v>1</v>
      </c>
      <c r="D112" s="86">
        <f>'1. Orgânicos'!D134</f>
        <v>12.9</v>
      </c>
      <c r="E112" s="14">
        <f t="shared" si="1"/>
        <v>12.9</v>
      </c>
    </row>
    <row r="113" spans="1:13" x14ac:dyDescent="0.2">
      <c r="A113" s="15" t="s">
        <v>190</v>
      </c>
      <c r="B113" s="16" t="s">
        <v>120</v>
      </c>
      <c r="C113" s="261">
        <v>1</v>
      </c>
      <c r="D113" s="86">
        <f>'1. Orgânicos'!D135</f>
        <v>59.9</v>
      </c>
      <c r="E113" s="17">
        <f t="shared" ref="E113:E114" si="2">C113*D113</f>
        <v>59.9</v>
      </c>
    </row>
    <row r="114" spans="1:13" ht="13.5" thickBot="1" x14ac:dyDescent="0.25">
      <c r="A114" s="15" t="s">
        <v>5</v>
      </c>
      <c r="B114" s="16" t="s">
        <v>6</v>
      </c>
      <c r="C114" s="65">
        <f>E30</f>
        <v>2</v>
      </c>
      <c r="D114" s="17">
        <f>+SUM(E103:E113)</f>
        <v>187.31785714285715</v>
      </c>
      <c r="E114" s="17">
        <f t="shared" si="2"/>
        <v>374.6357142857143</v>
      </c>
    </row>
    <row r="115" spans="1:13" ht="13.5" thickBot="1" x14ac:dyDescent="0.25">
      <c r="D115" s="97" t="s">
        <v>187</v>
      </c>
      <c r="E115" s="48">
        <f>$B$38</f>
        <v>1</v>
      </c>
      <c r="F115" s="98">
        <f>E114*E115</f>
        <v>374.6357142857143</v>
      </c>
      <c r="G115" s="412"/>
      <c r="H115" s="412"/>
      <c r="I115" s="412"/>
      <c r="J115" s="412"/>
      <c r="K115" s="412"/>
      <c r="L115" s="412"/>
    </row>
    <row r="116" spans="1:13" ht="11.25" customHeight="1" x14ac:dyDescent="0.2"/>
    <row r="117" spans="1:13" ht="13.9" customHeight="1" x14ac:dyDescent="0.2">
      <c r="A117" s="8" t="s">
        <v>191</v>
      </c>
    </row>
    <row r="118" spans="1:13" ht="11.25" customHeight="1" thickBot="1" x14ac:dyDescent="0.25"/>
    <row r="119" spans="1:13" ht="24.75" thickBot="1" x14ac:dyDescent="0.25">
      <c r="A119" s="56" t="s">
        <v>62</v>
      </c>
      <c r="B119" s="57" t="s">
        <v>63</v>
      </c>
      <c r="C119" s="203" t="s">
        <v>235</v>
      </c>
      <c r="D119" s="58" t="s">
        <v>223</v>
      </c>
      <c r="E119" s="58" t="s">
        <v>64</v>
      </c>
      <c r="F119" s="59" t="s">
        <v>65</v>
      </c>
      <c r="G119" s="411"/>
      <c r="H119" s="411"/>
      <c r="I119" s="411"/>
      <c r="J119" s="411"/>
      <c r="K119" s="411"/>
      <c r="L119" s="411"/>
    </row>
    <row r="120" spans="1:13" x14ac:dyDescent="0.2">
      <c r="A120" s="12" t="s">
        <v>66</v>
      </c>
      <c r="B120" s="13" t="s">
        <v>9</v>
      </c>
      <c r="C120" s="271">
        <v>18</v>
      </c>
      <c r="D120" s="86">
        <f>'1. Orgânicos'!D142</f>
        <v>149.9</v>
      </c>
      <c r="E120" s="14">
        <f>IFERROR(D120/C120,0)</f>
        <v>8.3277777777777775</v>
      </c>
    </row>
    <row r="121" spans="1:13" x14ac:dyDescent="0.2">
      <c r="A121" s="15" t="s">
        <v>28</v>
      </c>
      <c r="B121" s="16" t="s">
        <v>9</v>
      </c>
      <c r="C121" s="271">
        <v>6</v>
      </c>
      <c r="D121" s="77">
        <f>'1. Orgânicos'!D143</f>
        <v>39.9</v>
      </c>
      <c r="E121" s="14">
        <f t="shared" ref="E121:E125" si="3">IFERROR(D121/C121,0)</f>
        <v>6.6499999999999995</v>
      </c>
    </row>
    <row r="122" spans="1:13" x14ac:dyDescent="0.2">
      <c r="A122" s="15" t="s">
        <v>29</v>
      </c>
      <c r="B122" s="16" t="s">
        <v>9</v>
      </c>
      <c r="C122" s="271">
        <v>6</v>
      </c>
      <c r="D122" s="77">
        <f>'1. Orgânicos'!D144</f>
        <v>35.9</v>
      </c>
      <c r="E122" s="14">
        <f t="shared" si="3"/>
        <v>5.9833333333333334</v>
      </c>
    </row>
    <row r="123" spans="1:13" x14ac:dyDescent="0.2">
      <c r="A123" s="15" t="s">
        <v>68</v>
      </c>
      <c r="B123" s="16" t="s">
        <v>48</v>
      </c>
      <c r="C123" s="271">
        <v>12</v>
      </c>
      <c r="D123" s="77">
        <f>'1. Orgânicos'!D145</f>
        <v>69.900000000000006</v>
      </c>
      <c r="E123" s="14">
        <f t="shared" si="3"/>
        <v>5.8250000000000002</v>
      </c>
    </row>
    <row r="124" spans="1:13" x14ac:dyDescent="0.2">
      <c r="A124" s="15" t="s">
        <v>67</v>
      </c>
      <c r="B124" s="16" t="s">
        <v>9</v>
      </c>
      <c r="C124" s="271">
        <v>18</v>
      </c>
      <c r="D124" s="77">
        <f>'1. Orgânicos'!D146</f>
        <v>129.9</v>
      </c>
      <c r="E124" s="14">
        <f t="shared" si="3"/>
        <v>7.2166666666666668</v>
      </c>
      <c r="M124" s="8"/>
    </row>
    <row r="125" spans="1:13" x14ac:dyDescent="0.2">
      <c r="A125" s="15" t="s">
        <v>61</v>
      </c>
      <c r="B125" s="16" t="s">
        <v>49</v>
      </c>
      <c r="C125" s="271">
        <v>1</v>
      </c>
      <c r="D125" s="77">
        <f>'1. Orgânicos'!D147</f>
        <v>12.9</v>
      </c>
      <c r="E125" s="14">
        <f t="shared" si="3"/>
        <v>12.9</v>
      </c>
      <c r="M125" s="8"/>
    </row>
    <row r="126" spans="1:13" x14ac:dyDescent="0.2">
      <c r="A126" s="15" t="s">
        <v>190</v>
      </c>
      <c r="B126" s="16" t="s">
        <v>120</v>
      </c>
      <c r="C126" s="261">
        <v>1</v>
      </c>
      <c r="D126" s="86">
        <f>'1. Orgânicos'!D148</f>
        <v>49.9</v>
      </c>
      <c r="E126" s="17">
        <f t="shared" ref="E126:E127" si="4">C126*D126</f>
        <v>49.9</v>
      </c>
      <c r="M126" s="8"/>
    </row>
    <row r="127" spans="1:13" ht="13.5" thickBot="1" x14ac:dyDescent="0.25">
      <c r="A127" s="15" t="s">
        <v>5</v>
      </c>
      <c r="B127" s="16" t="s">
        <v>6</v>
      </c>
      <c r="C127" s="65">
        <f>E31</f>
        <v>1</v>
      </c>
      <c r="D127" s="17">
        <f>+SUM(E120:E126)</f>
        <v>96.802777777777777</v>
      </c>
      <c r="E127" s="17">
        <f t="shared" si="4"/>
        <v>96.802777777777777</v>
      </c>
      <c r="M127" s="8"/>
    </row>
    <row r="128" spans="1:13" ht="13.5" thickBot="1" x14ac:dyDescent="0.25">
      <c r="D128" s="97" t="s">
        <v>187</v>
      </c>
      <c r="E128" s="48">
        <f>$B$38</f>
        <v>1</v>
      </c>
      <c r="F128" s="98">
        <f>E127*E128</f>
        <v>96.802777777777777</v>
      </c>
      <c r="G128" s="412"/>
      <c r="H128" s="412"/>
      <c r="I128" s="412"/>
      <c r="J128" s="412"/>
      <c r="K128" s="412"/>
      <c r="L128" s="412"/>
      <c r="M128" s="8"/>
    </row>
    <row r="129" spans="1:16" ht="11.25" customHeight="1" thickBot="1" x14ac:dyDescent="0.25">
      <c r="M129" s="8"/>
    </row>
    <row r="130" spans="1:16" ht="13.5" thickBot="1" x14ac:dyDescent="0.25">
      <c r="A130" s="23" t="s">
        <v>192</v>
      </c>
      <c r="B130" s="27"/>
      <c r="C130" s="27"/>
      <c r="D130" s="28"/>
      <c r="E130" s="29"/>
      <c r="F130" s="20">
        <f>+F115+F128</f>
        <v>471.43849206349205</v>
      </c>
      <c r="G130" s="412"/>
      <c r="H130" s="412"/>
      <c r="I130" s="412"/>
      <c r="J130" s="412"/>
      <c r="K130" s="412"/>
      <c r="L130" s="412"/>
      <c r="M130" s="8"/>
    </row>
    <row r="131" spans="1:16" ht="11.25" customHeight="1" x14ac:dyDescent="0.2">
      <c r="M131" s="8"/>
    </row>
    <row r="132" spans="1:16" x14ac:dyDescent="0.2">
      <c r="A132" s="10" t="s">
        <v>54</v>
      </c>
      <c r="M132" s="8"/>
    </row>
    <row r="133" spans="1:16" ht="11.25" customHeight="1" x14ac:dyDescent="0.2">
      <c r="B133" s="87"/>
      <c r="M133" s="8"/>
    </row>
    <row r="134" spans="1:16" x14ac:dyDescent="0.2">
      <c r="A134" s="6" t="s">
        <v>293</v>
      </c>
      <c r="M134" s="8"/>
    </row>
    <row r="135" spans="1:16" ht="11.25" customHeight="1" x14ac:dyDescent="0.2">
      <c r="M135" s="8"/>
    </row>
    <row r="136" spans="1:16" ht="13.5" thickBot="1" x14ac:dyDescent="0.25">
      <c r="A136" s="87" t="s">
        <v>46</v>
      </c>
      <c r="M136" s="8"/>
    </row>
    <row r="137" spans="1:16" ht="13.5" thickBot="1" x14ac:dyDescent="0.25">
      <c r="A137" s="56" t="s">
        <v>62</v>
      </c>
      <c r="B137" s="57" t="s">
        <v>63</v>
      </c>
      <c r="C137" s="57" t="s">
        <v>40</v>
      </c>
      <c r="D137" s="58" t="s">
        <v>223</v>
      </c>
      <c r="E137" s="58" t="s">
        <v>64</v>
      </c>
      <c r="F137" s="59" t="s">
        <v>65</v>
      </c>
      <c r="G137" s="411"/>
      <c r="H137" s="411"/>
      <c r="I137" s="411"/>
      <c r="J137" s="411"/>
      <c r="K137" s="411"/>
      <c r="L137" s="411"/>
      <c r="M137" s="8"/>
    </row>
    <row r="138" spans="1:16" x14ac:dyDescent="0.2">
      <c r="A138" s="12" t="s">
        <v>104</v>
      </c>
      <c r="B138" s="13" t="s">
        <v>9</v>
      </c>
      <c r="C138" s="265">
        <v>1</v>
      </c>
      <c r="D138" s="86">
        <f>'1. Orgânicos'!D160</f>
        <v>205000</v>
      </c>
      <c r="E138" s="14">
        <f>C138*D138</f>
        <v>205000</v>
      </c>
      <c r="M138" s="112">
        <v>461281</v>
      </c>
      <c r="N138" s="79">
        <f>D138/M138</f>
        <v>0.44441457593094014</v>
      </c>
    </row>
    <row r="139" spans="1:16" x14ac:dyDescent="0.2">
      <c r="A139" s="15" t="s">
        <v>98</v>
      </c>
      <c r="B139" s="16" t="s">
        <v>99</v>
      </c>
      <c r="C139" s="262">
        <v>10</v>
      </c>
      <c r="D139" s="77"/>
      <c r="E139" s="17"/>
      <c r="M139" s="8"/>
    </row>
    <row r="140" spans="1:16" x14ac:dyDescent="0.2">
      <c r="A140" s="15" t="s">
        <v>197</v>
      </c>
      <c r="B140" s="16" t="s">
        <v>99</v>
      </c>
      <c r="C140" s="262">
        <v>10</v>
      </c>
      <c r="D140" s="77"/>
      <c r="E140" s="17"/>
      <c r="F140" s="19"/>
      <c r="G140" s="19"/>
      <c r="H140" s="19"/>
      <c r="I140" s="19"/>
      <c r="J140" s="19"/>
      <c r="K140" s="19"/>
      <c r="L140" s="19"/>
      <c r="O140" s="79"/>
      <c r="P140" s="79"/>
    </row>
    <row r="141" spans="1:16" x14ac:dyDescent="0.2">
      <c r="A141" s="15" t="s">
        <v>102</v>
      </c>
      <c r="B141" s="16" t="s">
        <v>2</v>
      </c>
      <c r="C141" s="77">
        <f>IFERROR(VLOOKUP(C139,'5. Depreciação'!A3:B17,2,FALSE),0)</f>
        <v>65.180000000000007</v>
      </c>
      <c r="D141" s="77">
        <f>E138</f>
        <v>205000</v>
      </c>
      <c r="E141" s="17">
        <f>C141*D141/100</f>
        <v>133619.00000000003</v>
      </c>
    </row>
    <row r="142" spans="1:16" ht="13.5" thickBot="1" x14ac:dyDescent="0.25">
      <c r="A142" s="208" t="s">
        <v>50</v>
      </c>
      <c r="B142" s="209" t="s">
        <v>7</v>
      </c>
      <c r="C142" s="279">
        <f>C139*12</f>
        <v>120</v>
      </c>
      <c r="D142" s="211">
        <f>IF(C140&lt;=C139,E141,0)</f>
        <v>133619.00000000003</v>
      </c>
      <c r="E142" s="210">
        <f>IFERROR(D142/C142,0)</f>
        <v>1113.491666666667</v>
      </c>
    </row>
    <row r="143" spans="1:16" ht="13.5" thickTop="1" x14ac:dyDescent="0.2">
      <c r="A143" s="12" t="s">
        <v>103</v>
      </c>
      <c r="B143" s="13" t="s">
        <v>9</v>
      </c>
      <c r="C143" s="265">
        <f>C138</f>
        <v>1</v>
      </c>
      <c r="D143" s="86">
        <f>'1. Orgânicos'!D165</f>
        <v>97771.206704806827</v>
      </c>
      <c r="E143" s="14">
        <f>C143*D143</f>
        <v>97771.206704806827</v>
      </c>
      <c r="M143" s="8"/>
    </row>
    <row r="144" spans="1:16" x14ac:dyDescent="0.2">
      <c r="A144" s="15" t="s">
        <v>100</v>
      </c>
      <c r="B144" s="16" t="s">
        <v>99</v>
      </c>
      <c r="C144" s="262">
        <v>10</v>
      </c>
      <c r="D144" s="77"/>
      <c r="E144" s="17"/>
    </row>
    <row r="145" spans="1:16" x14ac:dyDescent="0.2">
      <c r="A145" s="15" t="s">
        <v>198</v>
      </c>
      <c r="B145" s="16" t="s">
        <v>99</v>
      </c>
      <c r="C145" s="262">
        <v>10</v>
      </c>
      <c r="D145" s="77"/>
      <c r="E145" s="17"/>
      <c r="F145" s="19"/>
      <c r="G145" s="19"/>
      <c r="H145" s="19"/>
      <c r="I145" s="19"/>
      <c r="J145" s="19"/>
      <c r="K145" s="19"/>
      <c r="L145" s="19"/>
      <c r="O145" s="79"/>
      <c r="P145" s="79"/>
    </row>
    <row r="146" spans="1:16" x14ac:dyDescent="0.2">
      <c r="A146" s="15" t="s">
        <v>101</v>
      </c>
      <c r="B146" s="16" t="s">
        <v>2</v>
      </c>
      <c r="C146" s="280">
        <f>IFERROR(VLOOKUP(C144,'5. Depreciação'!A3:B17,2,FALSE),0)</f>
        <v>65.180000000000007</v>
      </c>
      <c r="D146" s="77">
        <f>E143</f>
        <v>97771.206704806827</v>
      </c>
      <c r="E146" s="17">
        <f>C146*D146/100</f>
        <v>63727.272530193099</v>
      </c>
    </row>
    <row r="147" spans="1:16" x14ac:dyDescent="0.2">
      <c r="A147" s="83" t="s">
        <v>105</v>
      </c>
      <c r="B147" s="84" t="s">
        <v>7</v>
      </c>
      <c r="C147" s="281">
        <f>C144*12</f>
        <v>120</v>
      </c>
      <c r="D147" s="90">
        <f>IF(C145&lt;=C144,E146,0)</f>
        <v>63727.272530193099</v>
      </c>
      <c r="E147" s="85">
        <f>IFERROR(D147/C147,0)</f>
        <v>531.06060441827583</v>
      </c>
    </row>
    <row r="148" spans="1:16" x14ac:dyDescent="0.2">
      <c r="A148" s="93" t="s">
        <v>238</v>
      </c>
      <c r="B148" s="94"/>
      <c r="C148" s="263"/>
      <c r="D148" s="282"/>
      <c r="E148" s="96">
        <f>E142+E147</f>
        <v>1644.5522710849427</v>
      </c>
    </row>
    <row r="149" spans="1:16" ht="13.5" thickBot="1" x14ac:dyDescent="0.25">
      <c r="A149" s="83" t="s">
        <v>239</v>
      </c>
      <c r="B149" s="84" t="s">
        <v>9</v>
      </c>
      <c r="C149" s="262">
        <v>1</v>
      </c>
      <c r="D149" s="90">
        <f>E148</f>
        <v>1644.5522710849427</v>
      </c>
      <c r="E149" s="96">
        <f>C149*D149</f>
        <v>1644.5522710849427</v>
      </c>
    </row>
    <row r="150" spans="1:16" ht="13.5" thickBot="1" x14ac:dyDescent="0.25">
      <c r="A150" s="206"/>
      <c r="B150" s="206"/>
      <c r="C150" s="206"/>
      <c r="D150" s="97" t="s">
        <v>187</v>
      </c>
      <c r="E150" s="48">
        <f>$B$38</f>
        <v>1</v>
      </c>
      <c r="F150" s="20">
        <f>E149*E150</f>
        <v>1644.5522710849427</v>
      </c>
      <c r="G150" s="412"/>
      <c r="H150" s="412"/>
      <c r="I150" s="412"/>
      <c r="J150" s="412"/>
      <c r="K150" s="412"/>
      <c r="L150" s="412"/>
    </row>
    <row r="151" spans="1:16" ht="11.25" customHeight="1" x14ac:dyDescent="0.2"/>
    <row r="152" spans="1:16" ht="13.5" thickBot="1" x14ac:dyDescent="0.25">
      <c r="A152" s="87" t="s">
        <v>110</v>
      </c>
    </row>
    <row r="153" spans="1:16" ht="13.5" thickBot="1" x14ac:dyDescent="0.25">
      <c r="A153" s="56" t="s">
        <v>62</v>
      </c>
      <c r="B153" s="57" t="s">
        <v>63</v>
      </c>
      <c r="C153" s="57" t="s">
        <v>40</v>
      </c>
      <c r="D153" s="58" t="s">
        <v>223</v>
      </c>
      <c r="E153" s="58" t="s">
        <v>64</v>
      </c>
      <c r="F153" s="59" t="s">
        <v>65</v>
      </c>
      <c r="G153" s="411"/>
      <c r="H153" s="411"/>
      <c r="I153" s="411"/>
      <c r="J153" s="411"/>
      <c r="K153" s="411"/>
      <c r="L153" s="411"/>
      <c r="O153" s="79"/>
      <c r="P153" s="79"/>
    </row>
    <row r="154" spans="1:16" x14ac:dyDescent="0.2">
      <c r="A154" s="12" t="s">
        <v>108</v>
      </c>
      <c r="B154" s="13" t="s">
        <v>9</v>
      </c>
      <c r="C154" s="13">
        <v>1</v>
      </c>
      <c r="D154" s="14">
        <f>D138</f>
        <v>205000</v>
      </c>
      <c r="E154" s="14">
        <f>C154*D154</f>
        <v>205000</v>
      </c>
      <c r="F154" s="19"/>
      <c r="G154" s="19"/>
      <c r="H154" s="19"/>
      <c r="I154" s="19"/>
      <c r="J154" s="19"/>
      <c r="K154" s="19"/>
      <c r="L154" s="19"/>
      <c r="O154" s="79"/>
      <c r="P154" s="79"/>
    </row>
    <row r="155" spans="1:16" x14ac:dyDescent="0.2">
      <c r="A155" s="15" t="s">
        <v>201</v>
      </c>
      <c r="B155" s="16" t="s">
        <v>2</v>
      </c>
      <c r="C155" s="262">
        <v>13.75</v>
      </c>
      <c r="D155" s="17"/>
      <c r="E155" s="17"/>
      <c r="F155" s="19"/>
      <c r="G155" s="19"/>
      <c r="H155" s="19"/>
      <c r="I155" s="19"/>
      <c r="J155" s="19"/>
      <c r="K155" s="19"/>
      <c r="L155" s="19"/>
      <c r="O155" s="79"/>
      <c r="P155" s="79"/>
    </row>
    <row r="156" spans="1:16" x14ac:dyDescent="0.2">
      <c r="A156" s="15" t="s">
        <v>199</v>
      </c>
      <c r="B156" s="16" t="s">
        <v>33</v>
      </c>
      <c r="C156" s="116">
        <f>IFERROR(IF(C140&lt;=C139,E138-(C141/(100*C139)*C140)*E138,E138-E141),0)</f>
        <v>71381</v>
      </c>
      <c r="D156" s="17"/>
      <c r="E156" s="17"/>
      <c r="F156" s="19"/>
      <c r="G156" s="19"/>
      <c r="H156" s="19"/>
      <c r="I156" s="19"/>
      <c r="J156" s="19"/>
      <c r="K156" s="19"/>
      <c r="L156" s="19"/>
      <c r="O156" s="79"/>
      <c r="P156" s="79"/>
    </row>
    <row r="157" spans="1:16" x14ac:dyDescent="0.2">
      <c r="A157" s="15" t="s">
        <v>113</v>
      </c>
      <c r="B157" s="16" t="s">
        <v>33</v>
      </c>
      <c r="C157" s="77">
        <f>IFERROR(IF(C140&gt;=C139,C156,((((C156)-(E138-E141))*(((C139-C140)+1)/(2*(C139-C140))))+(E138-E141))),0)</f>
        <v>71381</v>
      </c>
      <c r="D157" s="17"/>
      <c r="E157" s="17"/>
      <c r="F157" s="19"/>
      <c r="G157" s="19"/>
      <c r="H157" s="19"/>
      <c r="I157" s="19"/>
      <c r="J157" s="19"/>
      <c r="K157" s="19"/>
      <c r="L157" s="19"/>
      <c r="O157" s="79"/>
      <c r="P157" s="79"/>
    </row>
    <row r="158" spans="1:16" ht="13.5" thickBot="1" x14ac:dyDescent="0.25">
      <c r="A158" s="208" t="s">
        <v>114</v>
      </c>
      <c r="B158" s="209" t="s">
        <v>33</v>
      </c>
      <c r="C158" s="209"/>
      <c r="D158" s="211">
        <f>C155*C157/12/100</f>
        <v>817.90729166666677</v>
      </c>
      <c r="E158" s="210">
        <f>D158</f>
        <v>817.90729166666677</v>
      </c>
      <c r="F158" s="19"/>
      <c r="G158" s="19"/>
      <c r="H158" s="19"/>
      <c r="I158" s="19"/>
      <c r="J158" s="19"/>
      <c r="K158" s="19"/>
      <c r="L158" s="19"/>
      <c r="O158" s="79"/>
      <c r="P158" s="79"/>
    </row>
    <row r="159" spans="1:16" ht="13.5" thickTop="1" x14ac:dyDescent="0.2">
      <c r="A159" s="12" t="s">
        <v>109</v>
      </c>
      <c r="B159" s="13" t="s">
        <v>9</v>
      </c>
      <c r="C159" s="13">
        <f>C143</f>
        <v>1</v>
      </c>
      <c r="D159" s="14">
        <f>D143</f>
        <v>97771.206704806827</v>
      </c>
      <c r="E159" s="14">
        <f>C159*D159</f>
        <v>97771.206704806827</v>
      </c>
      <c r="F159" s="19"/>
      <c r="G159" s="19"/>
      <c r="H159" s="19"/>
      <c r="I159" s="19"/>
      <c r="J159" s="19"/>
      <c r="K159" s="19"/>
      <c r="L159" s="19"/>
      <c r="O159" s="79"/>
      <c r="P159" s="79"/>
    </row>
    <row r="160" spans="1:16" x14ac:dyDescent="0.2">
      <c r="A160" s="15" t="s">
        <v>201</v>
      </c>
      <c r="B160" s="16" t="s">
        <v>2</v>
      </c>
      <c r="C160" s="16">
        <f>C155</f>
        <v>13.75</v>
      </c>
      <c r="D160" s="17"/>
      <c r="E160" s="17"/>
      <c r="F160" s="19"/>
      <c r="G160" s="19"/>
      <c r="H160" s="19"/>
      <c r="I160" s="19"/>
      <c r="J160" s="19"/>
      <c r="K160" s="19"/>
      <c r="L160" s="19"/>
      <c r="O160" s="79"/>
      <c r="P160" s="79"/>
    </row>
    <row r="161" spans="1:16" x14ac:dyDescent="0.2">
      <c r="A161" s="15" t="s">
        <v>200</v>
      </c>
      <c r="B161" s="16" t="s">
        <v>33</v>
      </c>
      <c r="C161" s="116">
        <f>IFERROR(IF(C145&lt;=C144,E143-(C146/(100*C144)*C145)*E143,E143-E146),0)</f>
        <v>34043.934174613736</v>
      </c>
      <c r="D161" s="17"/>
      <c r="E161" s="17"/>
      <c r="F161" s="19"/>
      <c r="G161" s="19"/>
      <c r="H161" s="19"/>
      <c r="I161" s="19"/>
      <c r="J161" s="19"/>
      <c r="K161" s="19"/>
      <c r="L161" s="19"/>
      <c r="O161" s="79"/>
      <c r="P161" s="79"/>
    </row>
    <row r="162" spans="1:16" x14ac:dyDescent="0.2">
      <c r="A162" s="15" t="s">
        <v>115</v>
      </c>
      <c r="B162" s="16" t="s">
        <v>33</v>
      </c>
      <c r="C162" s="77">
        <f>IFERROR(IF(C145&gt;=C144,C161,((((C161)-(E143-E146))*(((C144-C145)+1)/(2*(C144-C145))))+(E143-E146))),0)</f>
        <v>34043.934174613736</v>
      </c>
      <c r="D162" s="17"/>
      <c r="E162" s="17"/>
      <c r="F162" s="19"/>
      <c r="G162" s="19"/>
      <c r="H162" s="19"/>
      <c r="I162" s="19"/>
      <c r="J162" s="19"/>
      <c r="K162" s="19"/>
      <c r="L162" s="19"/>
      <c r="O162" s="79"/>
      <c r="P162" s="79"/>
    </row>
    <row r="163" spans="1:16" x14ac:dyDescent="0.2">
      <c r="A163" s="83" t="s">
        <v>112</v>
      </c>
      <c r="B163" s="84" t="s">
        <v>33</v>
      </c>
      <c r="C163" s="84"/>
      <c r="D163" s="90">
        <f>C160*C162/12/100</f>
        <v>390.08674575078237</v>
      </c>
      <c r="E163" s="85">
        <f>D163</f>
        <v>390.08674575078237</v>
      </c>
      <c r="F163" s="19"/>
      <c r="G163" s="19"/>
      <c r="H163" s="19"/>
      <c r="I163" s="19"/>
      <c r="J163" s="19"/>
      <c r="K163" s="19"/>
      <c r="L163" s="19"/>
      <c r="O163" s="79"/>
      <c r="P163" s="79"/>
    </row>
    <row r="164" spans="1:16" x14ac:dyDescent="0.2">
      <c r="A164" s="93" t="s">
        <v>238</v>
      </c>
      <c r="B164" s="94"/>
      <c r="C164" s="94"/>
      <c r="D164" s="95"/>
      <c r="E164" s="96">
        <f>E158+E163</f>
        <v>1207.9940374174491</v>
      </c>
      <c r="F164" s="19"/>
      <c r="G164" s="19"/>
      <c r="H164" s="19"/>
      <c r="I164" s="19"/>
      <c r="J164" s="19"/>
      <c r="K164" s="19"/>
      <c r="L164" s="19"/>
      <c r="O164" s="79"/>
      <c r="P164" s="79"/>
    </row>
    <row r="165" spans="1:16" ht="13.5" thickBot="1" x14ac:dyDescent="0.25">
      <c r="A165" s="83" t="s">
        <v>239</v>
      </c>
      <c r="B165" s="84" t="s">
        <v>9</v>
      </c>
      <c r="C165" s="16">
        <f>C149</f>
        <v>1</v>
      </c>
      <c r="D165" s="85">
        <f>E164</f>
        <v>1207.9940374174491</v>
      </c>
      <c r="E165" s="96">
        <f>C165*D165</f>
        <v>1207.9940374174491</v>
      </c>
      <c r="F165" s="19"/>
      <c r="G165" s="19"/>
      <c r="H165" s="19"/>
      <c r="I165" s="19"/>
      <c r="J165" s="19"/>
      <c r="K165" s="19"/>
      <c r="L165" s="19"/>
      <c r="O165" s="79"/>
      <c r="P165" s="79"/>
    </row>
    <row r="166" spans="1:16" ht="13.5" thickBot="1" x14ac:dyDescent="0.25">
      <c r="C166" s="18"/>
      <c r="D166" s="97" t="s">
        <v>187</v>
      </c>
      <c r="E166" s="48">
        <f>$B$38</f>
        <v>1</v>
      </c>
      <c r="F166" s="20">
        <f>E165*E166</f>
        <v>1207.9940374174491</v>
      </c>
      <c r="G166" s="412"/>
      <c r="H166" s="412"/>
      <c r="I166" s="412"/>
      <c r="J166" s="412"/>
      <c r="K166" s="412"/>
      <c r="L166" s="412"/>
      <c r="O166" s="79"/>
      <c r="P166" s="79"/>
    </row>
    <row r="167" spans="1:16" ht="11.25" customHeight="1" x14ac:dyDescent="0.2">
      <c r="O167" s="79"/>
      <c r="P167" s="79"/>
    </row>
    <row r="168" spans="1:16" ht="13.5" thickBot="1" x14ac:dyDescent="0.25">
      <c r="A168" s="8" t="s">
        <v>51</v>
      </c>
      <c r="O168" s="79"/>
      <c r="P168" s="79"/>
    </row>
    <row r="169" spans="1:16" ht="13.5" thickBot="1" x14ac:dyDescent="0.25">
      <c r="A169" s="56" t="s">
        <v>62</v>
      </c>
      <c r="B169" s="57" t="s">
        <v>63</v>
      </c>
      <c r="C169" s="57" t="s">
        <v>40</v>
      </c>
      <c r="D169" s="58" t="s">
        <v>223</v>
      </c>
      <c r="E169" s="58" t="s">
        <v>64</v>
      </c>
      <c r="F169" s="59" t="s">
        <v>65</v>
      </c>
      <c r="G169" s="411"/>
      <c r="H169" s="411"/>
      <c r="I169" s="411"/>
      <c r="J169" s="411"/>
      <c r="K169" s="411"/>
      <c r="L169" s="411"/>
      <c r="O169" s="79"/>
      <c r="P169" s="79"/>
    </row>
    <row r="170" spans="1:16" x14ac:dyDescent="0.2">
      <c r="A170" s="12" t="s">
        <v>10</v>
      </c>
      <c r="B170" s="13" t="s">
        <v>9</v>
      </c>
      <c r="C170" s="14">
        <f>C149</f>
        <v>1</v>
      </c>
      <c r="D170" s="14">
        <f>0.01*($E$138)</f>
        <v>2050</v>
      </c>
      <c r="E170" s="14">
        <f>C170*D170</f>
        <v>2050</v>
      </c>
      <c r="O170" s="79"/>
      <c r="P170" s="79"/>
    </row>
    <row r="171" spans="1:16" x14ac:dyDescent="0.2">
      <c r="A171" s="15" t="s">
        <v>186</v>
      </c>
      <c r="B171" s="16" t="s">
        <v>9</v>
      </c>
      <c r="C171" s="14">
        <f>C149</f>
        <v>1</v>
      </c>
      <c r="D171" s="77">
        <f>'1. Orgânicos'!D193</f>
        <v>99.65</v>
      </c>
      <c r="E171" s="17">
        <f>C171*D171</f>
        <v>99.65</v>
      </c>
      <c r="O171" s="79"/>
      <c r="P171" s="79"/>
    </row>
    <row r="172" spans="1:16" x14ac:dyDescent="0.2">
      <c r="A172" s="15" t="s">
        <v>11</v>
      </c>
      <c r="B172" s="16" t="s">
        <v>9</v>
      </c>
      <c r="C172" s="14">
        <f>C149</f>
        <v>1</v>
      </c>
      <c r="D172" s="77">
        <f>'1. Orgânicos'!D194</f>
        <v>2500</v>
      </c>
      <c r="E172" s="17">
        <f>C172*D172</f>
        <v>2500</v>
      </c>
      <c r="F172" s="30"/>
      <c r="G172" s="30"/>
      <c r="H172" s="30"/>
      <c r="I172" s="30"/>
      <c r="J172" s="30"/>
      <c r="K172" s="30"/>
      <c r="L172" s="30"/>
      <c r="O172" s="79"/>
      <c r="P172" s="79"/>
    </row>
    <row r="173" spans="1:16" ht="13.5" thickBot="1" x14ac:dyDescent="0.25">
      <c r="A173" s="83" t="s">
        <v>12</v>
      </c>
      <c r="B173" s="84" t="s">
        <v>7</v>
      </c>
      <c r="C173" s="84">
        <v>12</v>
      </c>
      <c r="D173" s="85">
        <f>SUM(E170:E172)</f>
        <v>4649.6499999999996</v>
      </c>
      <c r="E173" s="85">
        <f>D173/C173</f>
        <v>387.4708333333333</v>
      </c>
      <c r="O173" s="79"/>
      <c r="P173" s="79"/>
    </row>
    <row r="174" spans="1:16" ht="13.5" thickBot="1" x14ac:dyDescent="0.25">
      <c r="D174" s="97" t="s">
        <v>187</v>
      </c>
      <c r="E174" s="48">
        <f>$B$38</f>
        <v>1</v>
      </c>
      <c r="F174" s="98">
        <f>E173*E174</f>
        <v>387.4708333333333</v>
      </c>
      <c r="G174" s="412"/>
      <c r="H174" s="412"/>
      <c r="I174" s="412"/>
      <c r="J174" s="412"/>
      <c r="K174" s="412"/>
      <c r="L174" s="412"/>
      <c r="O174" s="79"/>
      <c r="P174" s="79"/>
    </row>
    <row r="175" spans="1:16" ht="11.25" customHeight="1" x14ac:dyDescent="0.2">
      <c r="O175" s="79"/>
      <c r="P175" s="79"/>
    </row>
    <row r="176" spans="1:16" x14ac:dyDescent="0.2">
      <c r="A176" s="8" t="s">
        <v>52</v>
      </c>
      <c r="B176" s="31"/>
      <c r="O176" s="79"/>
      <c r="P176" s="79"/>
    </row>
    <row r="177" spans="1:16" x14ac:dyDescent="0.2">
      <c r="B177" s="31"/>
      <c r="O177" s="79"/>
      <c r="P177" s="79"/>
    </row>
    <row r="178" spans="1:16" x14ac:dyDescent="0.2">
      <c r="A178" s="83" t="s">
        <v>117</v>
      </c>
      <c r="B178" s="278">
        <v>2230</v>
      </c>
      <c r="O178" s="79"/>
      <c r="P178" s="79"/>
    </row>
    <row r="179" spans="1:16" ht="13.5" thickBot="1" x14ac:dyDescent="0.25">
      <c r="B179" s="31"/>
      <c r="O179" s="79"/>
      <c r="P179" s="79"/>
    </row>
    <row r="180" spans="1:16" ht="13.5" thickBot="1" x14ac:dyDescent="0.25">
      <c r="A180" s="56" t="s">
        <v>62</v>
      </c>
      <c r="B180" s="57" t="s">
        <v>63</v>
      </c>
      <c r="C180" s="57" t="s">
        <v>237</v>
      </c>
      <c r="D180" s="58" t="s">
        <v>223</v>
      </c>
      <c r="E180" s="58" t="s">
        <v>64</v>
      </c>
      <c r="F180" s="59" t="s">
        <v>65</v>
      </c>
      <c r="G180" s="411"/>
      <c r="H180" s="411"/>
      <c r="I180" s="411"/>
      <c r="J180" s="411"/>
      <c r="K180" s="411"/>
      <c r="L180" s="411"/>
      <c r="O180" s="79"/>
      <c r="P180" s="79"/>
    </row>
    <row r="181" spans="1:16" x14ac:dyDescent="0.2">
      <c r="A181" s="12" t="s">
        <v>13</v>
      </c>
      <c r="B181" s="13" t="s">
        <v>14</v>
      </c>
      <c r="C181" s="274">
        <v>1.95</v>
      </c>
      <c r="D181" s="275">
        <f>'1. Orgânicos'!D203</f>
        <v>6.98</v>
      </c>
      <c r="E181" s="14"/>
      <c r="O181" s="79"/>
      <c r="P181" s="79"/>
    </row>
    <row r="182" spans="1:16" x14ac:dyDescent="0.2">
      <c r="A182" s="15" t="s">
        <v>15</v>
      </c>
      <c r="B182" s="16" t="s">
        <v>16</v>
      </c>
      <c r="C182" s="267">
        <f>B178</f>
        <v>2230</v>
      </c>
      <c r="D182" s="275">
        <f>IFERROR(+D181/C181,"-")</f>
        <v>3.5794871794871796</v>
      </c>
      <c r="E182" s="17">
        <f>IFERROR(C182*D182,"-")</f>
        <v>7982.2564102564102</v>
      </c>
      <c r="O182" s="79"/>
      <c r="P182" s="79"/>
    </row>
    <row r="183" spans="1:16" x14ac:dyDescent="0.2">
      <c r="A183" s="15" t="s">
        <v>224</v>
      </c>
      <c r="B183" s="16" t="s">
        <v>17</v>
      </c>
      <c r="C183" s="276">
        <v>2</v>
      </c>
      <c r="D183" s="77">
        <f>'1. Orgânicos'!D205</f>
        <v>19.899999999999999</v>
      </c>
      <c r="E183" s="17"/>
      <c r="M183" s="89"/>
      <c r="O183" s="79"/>
      <c r="P183" s="79"/>
    </row>
    <row r="184" spans="1:16" x14ac:dyDescent="0.2">
      <c r="A184" s="15" t="s">
        <v>18</v>
      </c>
      <c r="B184" s="16" t="s">
        <v>16</v>
      </c>
      <c r="C184" s="267">
        <f>C182</f>
        <v>2230</v>
      </c>
      <c r="D184" s="277">
        <f>+C183*D183/1000</f>
        <v>3.9799999999999995E-2</v>
      </c>
      <c r="E184" s="17">
        <f>C184*D184</f>
        <v>88.753999999999991</v>
      </c>
      <c r="M184" s="89"/>
      <c r="O184" s="79"/>
      <c r="P184" s="79"/>
    </row>
    <row r="185" spans="1:16" x14ac:dyDescent="0.2">
      <c r="A185" s="15" t="s">
        <v>225</v>
      </c>
      <c r="B185" s="16" t="s">
        <v>17</v>
      </c>
      <c r="C185" s="276">
        <v>0.5</v>
      </c>
      <c r="D185" s="77">
        <f>'1. Orgânicos'!D207</f>
        <v>29.9</v>
      </c>
      <c r="E185" s="17"/>
      <c r="M185" s="89"/>
      <c r="O185" s="79"/>
      <c r="P185" s="79"/>
    </row>
    <row r="186" spans="1:16" x14ac:dyDescent="0.2">
      <c r="A186" s="15" t="s">
        <v>19</v>
      </c>
      <c r="B186" s="16" t="s">
        <v>16</v>
      </c>
      <c r="C186" s="267">
        <f>C182</f>
        <v>2230</v>
      </c>
      <c r="D186" s="277">
        <f>+C185*D185/1000</f>
        <v>1.495E-2</v>
      </c>
      <c r="E186" s="17">
        <f>C186*D186</f>
        <v>33.338499999999996</v>
      </c>
      <c r="M186" s="89"/>
      <c r="O186" s="79"/>
      <c r="P186" s="79"/>
    </row>
    <row r="187" spans="1:16" x14ac:dyDescent="0.2">
      <c r="A187" s="15" t="s">
        <v>226</v>
      </c>
      <c r="B187" s="16" t="s">
        <v>17</v>
      </c>
      <c r="C187" s="276">
        <f>D188/D187*1000</f>
        <v>7.4738415545590442</v>
      </c>
      <c r="D187" s="77">
        <f>'1. Orgânicos'!D209</f>
        <v>13.9</v>
      </c>
      <c r="E187" s="17"/>
      <c r="M187" s="89"/>
      <c r="O187" s="79"/>
      <c r="P187" s="79"/>
    </row>
    <row r="188" spans="1:16" x14ac:dyDescent="0.2">
      <c r="A188" s="15" t="s">
        <v>20</v>
      </c>
      <c r="B188" s="16" t="s">
        <v>16</v>
      </c>
      <c r="C188" s="267">
        <f>C182</f>
        <v>2230</v>
      </c>
      <c r="D188" s="277">
        <f>E188/C188</f>
        <v>0.10388639760837071</v>
      </c>
      <c r="E188" s="17">
        <f>C149*200/12*D187</f>
        <v>231.66666666666669</v>
      </c>
      <c r="M188" s="89"/>
      <c r="O188" s="79"/>
      <c r="P188" s="79"/>
    </row>
    <row r="189" spans="1:16" x14ac:dyDescent="0.2">
      <c r="A189" s="15" t="s">
        <v>21</v>
      </c>
      <c r="B189" s="16" t="s">
        <v>22</v>
      </c>
      <c r="C189" s="276">
        <v>2</v>
      </c>
      <c r="D189" s="77">
        <f>'1. Orgânicos'!D211</f>
        <v>15.9</v>
      </c>
      <c r="E189" s="17"/>
      <c r="M189" s="89"/>
      <c r="O189" s="79"/>
      <c r="P189" s="79"/>
    </row>
    <row r="190" spans="1:16" x14ac:dyDescent="0.2">
      <c r="A190" s="15" t="s">
        <v>23</v>
      </c>
      <c r="B190" s="16" t="s">
        <v>16</v>
      </c>
      <c r="C190" s="267">
        <f>C182</f>
        <v>2230</v>
      </c>
      <c r="D190" s="277">
        <f>+C189*D189/1000</f>
        <v>3.1800000000000002E-2</v>
      </c>
      <c r="E190" s="17">
        <f>C190*D190</f>
        <v>70.914000000000001</v>
      </c>
      <c r="M190" s="89"/>
      <c r="O190" s="79"/>
      <c r="P190" s="79"/>
    </row>
    <row r="191" spans="1:16" ht="13.5" thickBot="1" x14ac:dyDescent="0.25">
      <c r="A191" s="83" t="s">
        <v>236</v>
      </c>
      <c r="B191" s="84" t="s">
        <v>118</v>
      </c>
      <c r="C191" s="204"/>
      <c r="D191" s="205">
        <f>IFERROR(D182+D184+D186+D188+D190,0)</f>
        <v>3.7699235770955504</v>
      </c>
      <c r="E191" s="17"/>
      <c r="M191" s="89"/>
      <c r="O191" s="79"/>
      <c r="P191" s="79"/>
    </row>
    <row r="192" spans="1:16" ht="13.5" thickBot="1" x14ac:dyDescent="0.25">
      <c r="F192" s="20">
        <f>SUM(E181:E190)</f>
        <v>8406.9295769230775</v>
      </c>
      <c r="G192" s="412"/>
      <c r="H192" s="412"/>
      <c r="I192" s="412"/>
      <c r="J192" s="412"/>
      <c r="K192" s="412"/>
      <c r="L192" s="412"/>
      <c r="O192" s="79"/>
      <c r="P192" s="79"/>
    </row>
    <row r="193" spans="1:16" ht="11.25" customHeight="1" x14ac:dyDescent="0.2">
      <c r="O193" s="79"/>
      <c r="P193" s="79"/>
    </row>
    <row r="194" spans="1:16" ht="13.5" thickBot="1" x14ac:dyDescent="0.25">
      <c r="A194" s="8" t="s">
        <v>53</v>
      </c>
      <c r="O194" s="79"/>
      <c r="P194" s="79"/>
    </row>
    <row r="195" spans="1:16" ht="13.5" thickBot="1" x14ac:dyDescent="0.25">
      <c r="A195" s="56" t="s">
        <v>62</v>
      </c>
      <c r="B195" s="57" t="s">
        <v>63</v>
      </c>
      <c r="C195" s="57" t="s">
        <v>40</v>
      </c>
      <c r="D195" s="58" t="s">
        <v>223</v>
      </c>
      <c r="E195" s="58" t="s">
        <v>64</v>
      </c>
      <c r="F195" s="59" t="s">
        <v>65</v>
      </c>
      <c r="G195" s="411"/>
      <c r="H195" s="411"/>
      <c r="I195" s="411"/>
      <c r="J195" s="411"/>
      <c r="K195" s="411"/>
      <c r="L195" s="411"/>
      <c r="O195" s="79"/>
      <c r="P195" s="79"/>
    </row>
    <row r="196" spans="1:16" ht="13.5" thickBot="1" x14ac:dyDescent="0.25">
      <c r="A196" s="12" t="s">
        <v>116</v>
      </c>
      <c r="B196" s="13" t="s">
        <v>118</v>
      </c>
      <c r="C196" s="81">
        <f>C182</f>
        <v>2230</v>
      </c>
      <c r="D196" s="86">
        <f>'1. Orgânicos'!D218</f>
        <v>0.11</v>
      </c>
      <c r="E196" s="14">
        <f>C196*D196</f>
        <v>245.3</v>
      </c>
      <c r="O196" s="79"/>
      <c r="P196" s="79"/>
    </row>
    <row r="197" spans="1:16" ht="13.5" thickBot="1" x14ac:dyDescent="0.25">
      <c r="F197" s="20">
        <f>E196</f>
        <v>245.3</v>
      </c>
      <c r="G197" s="412"/>
      <c r="H197" s="412"/>
      <c r="I197" s="412"/>
      <c r="J197" s="412"/>
      <c r="K197" s="412"/>
      <c r="L197" s="412"/>
      <c r="O197" s="79"/>
      <c r="P197" s="79"/>
    </row>
    <row r="198" spans="1:16" ht="11.25" customHeight="1" x14ac:dyDescent="0.2">
      <c r="O198" s="79"/>
      <c r="P198" s="79"/>
    </row>
    <row r="199" spans="1:16" ht="13.5" thickBot="1" x14ac:dyDescent="0.25">
      <c r="A199" s="8" t="s">
        <v>60</v>
      </c>
      <c r="O199" s="79"/>
      <c r="P199" s="79"/>
    </row>
    <row r="200" spans="1:16" ht="13.5" thickBot="1" x14ac:dyDescent="0.25">
      <c r="A200" s="56" t="s">
        <v>62</v>
      </c>
      <c r="B200" s="57" t="s">
        <v>63</v>
      </c>
      <c r="C200" s="57" t="s">
        <v>40</v>
      </c>
      <c r="D200" s="58" t="s">
        <v>223</v>
      </c>
      <c r="E200" s="58" t="s">
        <v>64</v>
      </c>
      <c r="F200" s="59" t="s">
        <v>65</v>
      </c>
      <c r="G200" s="411"/>
      <c r="H200" s="411"/>
      <c r="I200" s="411"/>
      <c r="J200" s="411"/>
      <c r="K200" s="411"/>
      <c r="L200" s="411"/>
      <c r="O200" s="79"/>
      <c r="P200" s="79"/>
    </row>
    <row r="201" spans="1:16" x14ac:dyDescent="0.2">
      <c r="A201" s="212" t="s">
        <v>294</v>
      </c>
      <c r="B201" s="13" t="s">
        <v>9</v>
      </c>
      <c r="C201" s="265">
        <v>6</v>
      </c>
      <c r="D201" s="86">
        <f>'1. Orgânicos'!D223</f>
        <v>2490</v>
      </c>
      <c r="E201" s="14">
        <f>C201*D201</f>
        <v>14940</v>
      </c>
      <c r="O201" s="79"/>
      <c r="P201" s="79"/>
    </row>
    <row r="202" spans="1:16" x14ac:dyDescent="0.2">
      <c r="A202" s="12" t="s">
        <v>119</v>
      </c>
      <c r="B202" s="13" t="s">
        <v>9</v>
      </c>
      <c r="C202" s="265">
        <v>3</v>
      </c>
      <c r="D202" s="86"/>
      <c r="E202" s="14"/>
      <c r="O202" s="79"/>
      <c r="P202" s="79"/>
    </row>
    <row r="203" spans="1:16" x14ac:dyDescent="0.2">
      <c r="A203" s="12" t="s">
        <v>70</v>
      </c>
      <c r="B203" s="13" t="s">
        <v>9</v>
      </c>
      <c r="C203" s="86">
        <f>C201*C202</f>
        <v>18</v>
      </c>
      <c r="D203" s="86">
        <f>'1. Orgânicos'!D225</f>
        <v>650</v>
      </c>
      <c r="E203" s="14">
        <f>C203*D203</f>
        <v>11700</v>
      </c>
      <c r="O203" s="79"/>
      <c r="P203" s="79"/>
    </row>
    <row r="204" spans="1:16" x14ac:dyDescent="0.2">
      <c r="A204" s="269" t="s">
        <v>295</v>
      </c>
      <c r="B204" s="16" t="s">
        <v>24</v>
      </c>
      <c r="C204" s="273">
        <v>65000</v>
      </c>
      <c r="D204" s="77">
        <f>E201+E203</f>
        <v>26640</v>
      </c>
      <c r="E204" s="17">
        <f>IFERROR(D204/C204,"-")</f>
        <v>0.40984615384615386</v>
      </c>
      <c r="O204" s="79"/>
      <c r="P204" s="79"/>
    </row>
    <row r="205" spans="1:16" ht="13.5" thickBot="1" x14ac:dyDescent="0.25">
      <c r="A205" s="15" t="s">
        <v>55</v>
      </c>
      <c r="B205" s="16" t="s">
        <v>16</v>
      </c>
      <c r="C205" s="81">
        <f>B178</f>
        <v>2230</v>
      </c>
      <c r="D205" s="17">
        <f>E204</f>
        <v>0.40984615384615386</v>
      </c>
      <c r="E205" s="17">
        <f>IFERROR(C205*D205,0)</f>
        <v>913.95692307692309</v>
      </c>
      <c r="O205" s="79"/>
      <c r="P205" s="79"/>
    </row>
    <row r="206" spans="1:16" ht="13.5" thickBot="1" x14ac:dyDescent="0.25">
      <c r="F206" s="20">
        <f>E205</f>
        <v>913.95692307692309</v>
      </c>
      <c r="G206" s="412"/>
      <c r="H206" s="412"/>
      <c r="I206" s="412"/>
      <c r="J206" s="412"/>
      <c r="K206" s="412"/>
      <c r="L206" s="412"/>
      <c r="O206" s="79"/>
      <c r="P206" s="79"/>
    </row>
    <row r="207" spans="1:16" ht="11.25" customHeight="1" x14ac:dyDescent="0.2">
      <c r="O207" s="79"/>
      <c r="P207" s="79"/>
    </row>
    <row r="208" spans="1:16" ht="11.25" customHeight="1" thickBot="1" x14ac:dyDescent="0.25">
      <c r="M208" s="8"/>
    </row>
    <row r="209" spans="1:13" ht="13.5" thickBot="1" x14ac:dyDescent="0.25">
      <c r="A209" s="23" t="s">
        <v>211</v>
      </c>
      <c r="B209" s="24"/>
      <c r="C209" s="24"/>
      <c r="D209" s="25"/>
      <c r="E209" s="26"/>
      <c r="F209" s="20">
        <f>+SUM(F138:F208)</f>
        <v>12806.203641835726</v>
      </c>
      <c r="G209" s="412"/>
      <c r="H209" s="412"/>
      <c r="I209" s="412"/>
      <c r="J209" s="412"/>
      <c r="K209" s="412"/>
      <c r="L209" s="412"/>
      <c r="M209" s="8"/>
    </row>
    <row r="210" spans="1:13" ht="11.25" customHeight="1" x14ac:dyDescent="0.2">
      <c r="M210" s="8"/>
    </row>
    <row r="211" spans="1:13" x14ac:dyDescent="0.2">
      <c r="A211" s="10" t="s">
        <v>74</v>
      </c>
      <c r="B211" s="10"/>
      <c r="C211" s="10"/>
      <c r="D211" s="33"/>
      <c r="E211" s="33"/>
      <c r="F211" s="32"/>
      <c r="G211" s="32"/>
      <c r="H211" s="32"/>
      <c r="I211" s="32"/>
      <c r="J211" s="32"/>
      <c r="K211" s="32"/>
      <c r="L211" s="32"/>
      <c r="M211" s="8"/>
    </row>
    <row r="212" spans="1:13" ht="11.25" customHeight="1" thickBot="1" x14ac:dyDescent="0.25">
      <c r="M212" s="8"/>
    </row>
    <row r="213" spans="1:13" ht="13.5" thickBot="1" x14ac:dyDescent="0.25">
      <c r="A213" s="56" t="s">
        <v>62</v>
      </c>
      <c r="B213" s="57" t="s">
        <v>63</v>
      </c>
      <c r="C213" s="57" t="s">
        <v>40</v>
      </c>
      <c r="D213" s="58" t="s">
        <v>223</v>
      </c>
      <c r="E213" s="58" t="s">
        <v>64</v>
      </c>
      <c r="F213" s="59" t="s">
        <v>65</v>
      </c>
      <c r="G213" s="411"/>
      <c r="H213" s="411"/>
      <c r="I213" s="411"/>
      <c r="J213" s="411"/>
      <c r="K213" s="411"/>
      <c r="L213" s="411"/>
      <c r="M213" s="8"/>
    </row>
    <row r="214" spans="1:13" x14ac:dyDescent="0.2">
      <c r="A214" s="15" t="s">
        <v>71</v>
      </c>
      <c r="B214" s="16" t="s">
        <v>9</v>
      </c>
      <c r="C214" s="271">
        <f>C149/12</f>
        <v>8.3333333333333329E-2</v>
      </c>
      <c r="D214" s="86">
        <f>'1. Orgânicos'!D236</f>
        <v>79.900000000000006</v>
      </c>
      <c r="E214" s="17">
        <f>C214*D214</f>
        <v>6.6583333333333332</v>
      </c>
      <c r="F214" s="51"/>
      <c r="G214" s="51"/>
      <c r="H214" s="51"/>
      <c r="I214" s="51"/>
      <c r="J214" s="51"/>
      <c r="K214" s="51"/>
      <c r="L214" s="51"/>
      <c r="M214" s="8"/>
    </row>
    <row r="215" spans="1:13" x14ac:dyDescent="0.2">
      <c r="A215" s="15" t="s">
        <v>26</v>
      </c>
      <c r="B215" s="16" t="s">
        <v>9</v>
      </c>
      <c r="C215" s="271">
        <f>C149/6</f>
        <v>0.16666666666666666</v>
      </c>
      <c r="D215" s="86">
        <f>'1. Orgânicos'!D237</f>
        <v>35.9</v>
      </c>
      <c r="E215" s="17">
        <f>C215*D215</f>
        <v>5.9833333333333325</v>
      </c>
      <c r="F215" s="51"/>
      <c r="G215" s="51"/>
      <c r="H215" s="51"/>
      <c r="I215" s="51"/>
      <c r="J215" s="51"/>
      <c r="K215" s="51"/>
      <c r="L215" s="51"/>
      <c r="M215" s="8"/>
    </row>
    <row r="216" spans="1:13" ht="13.5" thickBot="1" x14ac:dyDescent="0.25">
      <c r="A216" s="15" t="s">
        <v>27</v>
      </c>
      <c r="B216" s="16" t="s">
        <v>9</v>
      </c>
      <c r="C216" s="271">
        <f>C149/3</f>
        <v>0.33333333333333331</v>
      </c>
      <c r="D216" s="86">
        <f>'1. Orgânicos'!D238</f>
        <v>29.9</v>
      </c>
      <c r="E216" s="17">
        <f>C216*D216</f>
        <v>9.966666666666665</v>
      </c>
      <c r="F216" s="51"/>
      <c r="G216" s="51"/>
      <c r="H216" s="51"/>
      <c r="I216" s="51"/>
      <c r="J216" s="51"/>
      <c r="K216" s="51"/>
      <c r="L216" s="51"/>
      <c r="M216" s="8"/>
    </row>
    <row r="217" spans="1:13" ht="13.5" thickBot="1" x14ac:dyDescent="0.25">
      <c r="A217" s="10"/>
      <c r="B217" s="10"/>
      <c r="C217" s="10"/>
      <c r="D217" s="10"/>
      <c r="E217" s="33"/>
      <c r="F217" s="20">
        <f>SUM(E214:E216)</f>
        <v>22.608333333333331</v>
      </c>
      <c r="G217" s="412"/>
      <c r="H217" s="412"/>
      <c r="I217" s="412"/>
      <c r="J217" s="412"/>
      <c r="K217" s="412"/>
      <c r="L217" s="412"/>
      <c r="M217" s="8"/>
    </row>
    <row r="218" spans="1:13" ht="11.25" customHeight="1" thickBot="1" x14ac:dyDescent="0.25">
      <c r="M218" s="8"/>
    </row>
    <row r="219" spans="1:13" ht="13.5" thickBot="1" x14ac:dyDescent="0.25">
      <c r="A219" s="23" t="s">
        <v>212</v>
      </c>
      <c r="B219" s="24"/>
      <c r="C219" s="24"/>
      <c r="D219" s="25"/>
      <c r="E219" s="26"/>
      <c r="F219" s="20">
        <f>+F217</f>
        <v>22.608333333333331</v>
      </c>
      <c r="G219" s="412"/>
      <c r="H219" s="412"/>
      <c r="I219" s="412"/>
      <c r="J219" s="412"/>
      <c r="K219" s="412"/>
      <c r="L219" s="412"/>
      <c r="M219" s="8"/>
    </row>
    <row r="220" spans="1:13" ht="11.25" customHeight="1" x14ac:dyDescent="0.2">
      <c r="M220" s="8"/>
    </row>
    <row r="221" spans="1:13" x14ac:dyDescent="0.2">
      <c r="A221" s="10" t="s">
        <v>75</v>
      </c>
      <c r="B221" s="10"/>
      <c r="C221" s="10"/>
      <c r="D221" s="33"/>
      <c r="E221" s="33"/>
      <c r="F221" s="32"/>
      <c r="G221" s="32"/>
      <c r="H221" s="32"/>
      <c r="I221" s="32"/>
      <c r="J221" s="32"/>
      <c r="K221" s="32"/>
      <c r="L221" s="32"/>
    </row>
    <row r="222" spans="1:13" ht="11.25" customHeight="1" thickBot="1" x14ac:dyDescent="0.25"/>
    <row r="223" spans="1:13" ht="13.5" thickBot="1" x14ac:dyDescent="0.25">
      <c r="A223" s="56" t="s">
        <v>62</v>
      </c>
      <c r="B223" s="57" t="s">
        <v>63</v>
      </c>
      <c r="C223" s="57" t="s">
        <v>40</v>
      </c>
      <c r="D223" s="58" t="s">
        <v>223</v>
      </c>
      <c r="E223" s="58" t="s">
        <v>64</v>
      </c>
      <c r="F223" s="59" t="s">
        <v>65</v>
      </c>
      <c r="G223" s="411"/>
      <c r="H223" s="411"/>
      <c r="I223" s="411"/>
      <c r="J223" s="411"/>
      <c r="K223" s="411"/>
      <c r="L223" s="411"/>
    </row>
    <row r="224" spans="1:13" x14ac:dyDescent="0.2">
      <c r="A224" s="15" t="s">
        <v>209</v>
      </c>
      <c r="B224" s="50" t="s">
        <v>57</v>
      </c>
      <c r="C224" s="65">
        <f>C149</f>
        <v>1</v>
      </c>
      <c r="D224" s="77">
        <f>'1. Orgânicos'!D246</f>
        <v>119.9</v>
      </c>
      <c r="E224" s="17">
        <f>+D224*C224</f>
        <v>119.9</v>
      </c>
      <c r="F224" s="51"/>
      <c r="G224" s="51"/>
      <c r="H224" s="51"/>
      <c r="I224" s="51"/>
      <c r="J224" s="51"/>
      <c r="K224" s="51"/>
      <c r="L224" s="51"/>
    </row>
    <row r="225" spans="1:13" x14ac:dyDescent="0.2">
      <c r="A225" s="15" t="s">
        <v>59</v>
      </c>
      <c r="B225" s="50" t="s">
        <v>7</v>
      </c>
      <c r="C225" s="16">
        <v>60</v>
      </c>
      <c r="D225" s="272">
        <f>SUM(E224:E224)</f>
        <v>119.9</v>
      </c>
      <c r="E225" s="76">
        <f>+D225/C225</f>
        <v>1.9983333333333335</v>
      </c>
      <c r="F225" s="51"/>
      <c r="G225" s="51"/>
      <c r="H225" s="51"/>
      <c r="I225" s="51"/>
      <c r="J225" s="51"/>
      <c r="K225" s="51"/>
      <c r="L225" s="51"/>
    </row>
    <row r="226" spans="1:13" x14ac:dyDescent="0.2">
      <c r="A226" s="15" t="s">
        <v>210</v>
      </c>
      <c r="B226" s="16" t="s">
        <v>9</v>
      </c>
      <c r="C226" s="65">
        <f>+C224</f>
        <v>1</v>
      </c>
      <c r="D226" s="77">
        <f>'1. Orgânicos'!D248</f>
        <v>59.9</v>
      </c>
      <c r="E226" s="17">
        <f>C226*D226</f>
        <v>59.9</v>
      </c>
      <c r="F226" s="51"/>
      <c r="G226" s="51"/>
      <c r="H226" s="51"/>
      <c r="I226" s="51"/>
      <c r="J226" s="51"/>
      <c r="K226" s="51"/>
      <c r="L226" s="51"/>
    </row>
    <row r="227" spans="1:13" ht="13.5" thickBot="1" x14ac:dyDescent="0.25">
      <c r="A227" s="15" t="s">
        <v>37</v>
      </c>
      <c r="B227" s="50" t="s">
        <v>7</v>
      </c>
      <c r="C227" s="16">
        <v>1</v>
      </c>
      <c r="D227" s="76">
        <f>+E226</f>
        <v>59.9</v>
      </c>
      <c r="E227" s="76">
        <f>+D227/C227</f>
        <v>59.9</v>
      </c>
      <c r="F227" s="51"/>
      <c r="G227" s="51"/>
      <c r="H227" s="51"/>
      <c r="I227" s="51"/>
      <c r="J227" s="51"/>
      <c r="K227" s="51"/>
      <c r="L227" s="51"/>
    </row>
    <row r="228" spans="1:13" ht="13.5" thickBot="1" x14ac:dyDescent="0.25">
      <c r="A228" s="11"/>
      <c r="B228" s="11"/>
      <c r="C228" s="11"/>
      <c r="D228" s="97" t="s">
        <v>187</v>
      </c>
      <c r="E228" s="48">
        <f>$B$38</f>
        <v>1</v>
      </c>
      <c r="F228" s="20">
        <f>(E225+E227)*E228</f>
        <v>61.898333333333333</v>
      </c>
      <c r="G228" s="412"/>
      <c r="H228" s="412"/>
      <c r="I228" s="412"/>
      <c r="J228" s="412"/>
      <c r="K228" s="412"/>
      <c r="L228" s="412"/>
    </row>
    <row r="229" spans="1:13" s="49" customFormat="1" ht="11.25" customHeight="1" thickBot="1" x14ac:dyDescent="0.25">
      <c r="A229" s="8"/>
      <c r="B229" s="8"/>
      <c r="C229" s="8"/>
      <c r="D229" s="9"/>
      <c r="E229" s="9"/>
      <c r="F229" s="9"/>
      <c r="G229" s="9"/>
      <c r="H229" s="9"/>
      <c r="I229" s="9"/>
      <c r="J229" s="9"/>
      <c r="K229" s="9"/>
      <c r="L229" s="9"/>
      <c r="M229" s="78"/>
    </row>
    <row r="230" spans="1:13" ht="13.5" thickBot="1" x14ac:dyDescent="0.25">
      <c r="A230" s="23" t="s">
        <v>208</v>
      </c>
      <c r="B230" s="24"/>
      <c r="C230" s="24"/>
      <c r="D230" s="25"/>
      <c r="E230" s="26"/>
      <c r="F230" s="20">
        <f>+F228</f>
        <v>61.898333333333333</v>
      </c>
      <c r="G230" s="412"/>
      <c r="H230" s="412"/>
      <c r="I230" s="412"/>
      <c r="J230" s="412"/>
      <c r="K230" s="412"/>
      <c r="L230" s="412"/>
    </row>
    <row r="231" spans="1:13" ht="11.25" customHeight="1" thickBot="1" x14ac:dyDescent="0.25"/>
    <row r="232" spans="1:13" ht="17.25" customHeight="1" thickBot="1" x14ac:dyDescent="0.25">
      <c r="A232" s="23" t="s">
        <v>213</v>
      </c>
      <c r="B232" s="27"/>
      <c r="C232" s="27"/>
      <c r="D232" s="28"/>
      <c r="E232" s="29"/>
      <c r="F232" s="21">
        <f>+F96+F130+F209+F219+F230</f>
        <v>28243.666971715676</v>
      </c>
      <c r="G232" s="413"/>
      <c r="H232" s="413"/>
      <c r="I232" s="413"/>
      <c r="J232" s="413"/>
      <c r="K232" s="413"/>
      <c r="L232" s="413"/>
    </row>
    <row r="233" spans="1:13" ht="11.25" customHeight="1" x14ac:dyDescent="0.2"/>
    <row r="234" spans="1:13" x14ac:dyDescent="0.2">
      <c r="A234" s="10" t="s">
        <v>90</v>
      </c>
    </row>
    <row r="235" spans="1:13" ht="11.25" customHeight="1" thickBot="1" x14ac:dyDescent="0.25"/>
    <row r="236" spans="1:13" ht="13.5" thickBot="1" x14ac:dyDescent="0.25">
      <c r="A236" s="56" t="s">
        <v>62</v>
      </c>
      <c r="B236" s="57" t="s">
        <v>63</v>
      </c>
      <c r="C236" s="57" t="s">
        <v>40</v>
      </c>
      <c r="D236" s="58" t="s">
        <v>223</v>
      </c>
      <c r="E236" s="58" t="s">
        <v>64</v>
      </c>
      <c r="F236" s="59" t="s">
        <v>65</v>
      </c>
      <c r="G236" s="411"/>
      <c r="H236" s="411"/>
      <c r="I236" s="411"/>
      <c r="J236" s="411"/>
      <c r="K236" s="411"/>
      <c r="L236" s="411"/>
    </row>
    <row r="237" spans="1:13" ht="13.5" thickBot="1" x14ac:dyDescent="0.25">
      <c r="A237" s="12" t="s">
        <v>36</v>
      </c>
      <c r="B237" s="13" t="s">
        <v>2</v>
      </c>
      <c r="C237" s="77">
        <f>'4.BDI'!C10*100</f>
        <v>14.04</v>
      </c>
      <c r="D237" s="14">
        <f>+F232</f>
        <v>28243.666971715676</v>
      </c>
      <c r="E237" s="14">
        <f>C237*D237/100</f>
        <v>3965.410842828881</v>
      </c>
    </row>
    <row r="238" spans="1:13" ht="13.5" thickBot="1" x14ac:dyDescent="0.25">
      <c r="F238" s="20">
        <f>+E237</f>
        <v>3965.410842828881</v>
      </c>
      <c r="G238" s="412"/>
      <c r="H238" s="412"/>
      <c r="I238" s="412"/>
      <c r="J238" s="412"/>
      <c r="K238" s="412"/>
      <c r="L238" s="412"/>
    </row>
    <row r="239" spans="1:13" ht="11.25" customHeight="1" thickBot="1" x14ac:dyDescent="0.25"/>
    <row r="240" spans="1:13" ht="13.5" thickBot="1" x14ac:dyDescent="0.25">
      <c r="A240" s="23" t="s">
        <v>228</v>
      </c>
      <c r="B240" s="27"/>
      <c r="C240" s="27"/>
      <c r="D240" s="28"/>
      <c r="E240" s="29"/>
      <c r="F240" s="21">
        <f>F238</f>
        <v>3965.410842828881</v>
      </c>
      <c r="G240" s="413"/>
      <c r="H240" s="413"/>
      <c r="I240" s="413"/>
      <c r="J240" s="413"/>
      <c r="K240" s="413"/>
      <c r="L240" s="413"/>
    </row>
    <row r="241" spans="1:13" x14ac:dyDescent="0.2">
      <c r="A241" s="10"/>
      <c r="B241" s="10"/>
      <c r="C241" s="10"/>
      <c r="D241" s="33"/>
      <c r="E241" s="33"/>
      <c r="F241" s="32"/>
      <c r="G241" s="32"/>
      <c r="H241" s="32"/>
      <c r="I241" s="32"/>
      <c r="J241" s="32"/>
      <c r="K241" s="32"/>
      <c r="L241" s="32"/>
    </row>
    <row r="242" spans="1:13" ht="11.25" customHeight="1" thickBot="1" x14ac:dyDescent="0.25"/>
    <row r="243" spans="1:13" ht="24.75" customHeight="1" thickBot="1" x14ac:dyDescent="0.25">
      <c r="A243" s="23" t="s">
        <v>214</v>
      </c>
      <c r="B243" s="27"/>
      <c r="C243" s="27"/>
      <c r="D243" s="28"/>
      <c r="E243" s="29"/>
      <c r="F243" s="21">
        <f>F232+F240</f>
        <v>32209.077814544558</v>
      </c>
      <c r="G243" s="413"/>
      <c r="H243" s="413"/>
      <c r="I243" s="413"/>
      <c r="J243" s="413"/>
      <c r="K243" s="413"/>
      <c r="L243" s="413"/>
      <c r="M243" s="9">
        <v>44018.431881931916</v>
      </c>
    </row>
    <row r="244" spans="1:13" x14ac:dyDescent="0.2">
      <c r="M244" s="270">
        <f>F243/M243-1</f>
        <v>-0.26828202556290293</v>
      </c>
    </row>
    <row r="271" spans="4:13" ht="9" customHeight="1" x14ac:dyDescent="0.2">
      <c r="D271" s="8"/>
      <c r="E271" s="8"/>
      <c r="F271" s="8"/>
      <c r="G271" s="8"/>
      <c r="H271" s="8"/>
      <c r="I271" s="8"/>
      <c r="J271" s="8"/>
      <c r="K271" s="8"/>
      <c r="L271" s="8"/>
      <c r="M271" s="8"/>
    </row>
  </sheetData>
  <mergeCells count="7">
    <mergeCell ref="A34:D34"/>
    <mergeCell ref="A1:F1"/>
    <mergeCell ref="A2:F2"/>
    <mergeCell ref="A4:F4"/>
    <mergeCell ref="A13:C13"/>
    <mergeCell ref="A28:E28"/>
    <mergeCell ref="A29:D29"/>
  </mergeCells>
  <hyperlinks>
    <hyperlink ref="A152" location="AbaRemun" display="3.1.2. Remuneração do Capital"/>
    <hyperlink ref="A136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39" max="5" man="1"/>
    <brk id="69" max="5" man="1"/>
    <brk id="128" max="5" man="1"/>
    <brk id="198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18"/>
  <sheetViews>
    <sheetView view="pageBreakPreview" topLeftCell="A382" zoomScaleNormal="100" zoomScaleSheetLayoutView="100" workbookViewId="0">
      <selection sqref="A1:F1"/>
    </sheetView>
  </sheetViews>
  <sheetFormatPr defaultRowHeight="12.75" x14ac:dyDescent="0.2"/>
  <cols>
    <col min="1" max="1" width="56.42578125" style="8" customWidth="1"/>
    <col min="2" max="2" width="16" style="8" bestFit="1" customWidth="1"/>
    <col min="3" max="3" width="11.85546875" style="8" customWidth="1"/>
    <col min="4" max="4" width="14.7109375" style="9" customWidth="1"/>
    <col min="5" max="5" width="15.42578125" style="9" customWidth="1"/>
    <col min="6" max="12" width="13.28515625" style="9" customWidth="1"/>
    <col min="13" max="13" width="28.140625" style="9" customWidth="1"/>
    <col min="14" max="14" width="9.140625" style="8"/>
    <col min="15" max="15" width="14.5703125" style="8" customWidth="1"/>
    <col min="16" max="16" width="13.42578125" style="8" customWidth="1"/>
    <col min="17" max="16384" width="9.140625" style="8"/>
  </cols>
  <sheetData>
    <row r="1" spans="1:13" s="290" customFormat="1" x14ac:dyDescent="0.2">
      <c r="A1" s="392" t="str">
        <f>CONCATENATE("Tempo de Viagem - Transporte de RSU - ",M1)</f>
        <v>Tempo de Viagem - Transporte de RSU - TRÊS COROAS</v>
      </c>
      <c r="B1" s="392"/>
      <c r="C1" s="392"/>
      <c r="D1" s="392"/>
      <c r="E1" s="392"/>
      <c r="F1" s="392"/>
      <c r="G1" s="348"/>
      <c r="H1" s="348"/>
      <c r="I1" s="348"/>
      <c r="J1" s="348"/>
      <c r="K1" s="348"/>
      <c r="L1" s="348"/>
      <c r="M1" s="290" t="s">
        <v>342</v>
      </c>
    </row>
    <row r="2" spans="1:13" s="290" customFormat="1" x14ac:dyDescent="0.2">
      <c r="C2" s="291"/>
      <c r="M2" s="290" t="s">
        <v>343</v>
      </c>
    </row>
    <row r="3" spans="1:13" s="290" customFormat="1" x14ac:dyDescent="0.2">
      <c r="C3" s="291"/>
    </row>
    <row r="4" spans="1:13" s="290" customFormat="1" ht="15" x14ac:dyDescent="0.25">
      <c r="A4" s="292" t="str">
        <f>CONCATENATE("Quilometragem percorrida até a RAC em ",M4)</f>
        <v>Quilometragem percorrida até a RAC em Santo Antônio da Patrulha</v>
      </c>
      <c r="B4" s="293"/>
      <c r="C4" s="291"/>
      <c r="M4" s="290" t="s">
        <v>344</v>
      </c>
    </row>
    <row r="5" spans="1:13" s="290" customFormat="1" x14ac:dyDescent="0.2">
      <c r="A5" s="291"/>
      <c r="B5" s="293"/>
      <c r="C5" s="291"/>
    </row>
    <row r="6" spans="1:13" s="290" customFormat="1" x14ac:dyDescent="0.2">
      <c r="A6" s="291" t="str">
        <f>CONCATENATE("Quilometragem de ida - ",M2,"/",M4)</f>
        <v>Quilometragem de ida - Três Coroas/Santo Antônio da Patrulha</v>
      </c>
      <c r="B6" s="293">
        <v>80.599999999999994</v>
      </c>
      <c r="C6" s="291" t="s">
        <v>315</v>
      </c>
    </row>
    <row r="7" spans="1:13" s="290" customFormat="1" x14ac:dyDescent="0.2">
      <c r="A7" s="291" t="str">
        <f>CONCATENATE("Quilometragem de volta - ",M4,"/",M2)</f>
        <v>Quilometragem de volta - Santo Antônio da Patrulha/Três Coroas</v>
      </c>
      <c r="B7" s="293">
        <v>79.900000000000006</v>
      </c>
      <c r="C7" s="291" t="s">
        <v>315</v>
      </c>
    </row>
    <row r="8" spans="1:13" s="290" customFormat="1" ht="15" x14ac:dyDescent="0.25">
      <c r="A8" s="292" t="s">
        <v>316</v>
      </c>
      <c r="B8" s="294">
        <f>SUM(B6:B7)</f>
        <v>160.5</v>
      </c>
      <c r="C8" s="292" t="s">
        <v>315</v>
      </c>
    </row>
    <row r="9" spans="1:13" s="290" customFormat="1" ht="15" x14ac:dyDescent="0.25">
      <c r="A9" s="292" t="s">
        <v>317</v>
      </c>
      <c r="B9" s="294"/>
      <c r="C9" s="292"/>
    </row>
    <row r="10" spans="1:13" s="290" customFormat="1" x14ac:dyDescent="0.2">
      <c r="A10" s="291"/>
      <c r="B10" s="293"/>
      <c r="C10" s="291"/>
    </row>
    <row r="11" spans="1:13" s="290" customFormat="1" x14ac:dyDescent="0.2">
      <c r="A11" s="291" t="str">
        <f>CONCATENATE("Tempo de Ida - ",M2,"/",M4)</f>
        <v>Tempo de Ida - Três Coroas/Santo Antônio da Patrulha</v>
      </c>
      <c r="B11" s="295">
        <v>5.8333333333333327E-2</v>
      </c>
      <c r="C11" s="291" t="s">
        <v>318</v>
      </c>
    </row>
    <row r="12" spans="1:13" s="290" customFormat="1" x14ac:dyDescent="0.2">
      <c r="A12" s="291" t="str">
        <f>CONCATENATE("Tempo de volta - ",M4,"/",M2)</f>
        <v>Tempo de volta - Santo Antônio da Patrulha/Três Coroas</v>
      </c>
      <c r="B12" s="295">
        <v>5.8333333333333327E-2</v>
      </c>
      <c r="C12" s="291" t="s">
        <v>318</v>
      </c>
    </row>
    <row r="13" spans="1:13" s="290" customFormat="1" ht="15" x14ac:dyDescent="0.25">
      <c r="A13" s="292" t="s">
        <v>319</v>
      </c>
      <c r="B13" s="296">
        <f>SUM(B11:B12)</f>
        <v>0.11666666666666665</v>
      </c>
      <c r="C13" s="292" t="s">
        <v>318</v>
      </c>
    </row>
    <row r="14" spans="1:13" s="290" customFormat="1" ht="15" x14ac:dyDescent="0.25">
      <c r="A14" s="292" t="s">
        <v>317</v>
      </c>
      <c r="B14" s="294"/>
      <c r="C14" s="292"/>
    </row>
    <row r="15" spans="1:13" s="290" customFormat="1" x14ac:dyDescent="0.2">
      <c r="A15" s="291"/>
      <c r="B15" s="293"/>
      <c r="C15" s="291"/>
    </row>
    <row r="16" spans="1:13" s="290" customFormat="1" x14ac:dyDescent="0.2">
      <c r="A16" s="297" t="s">
        <v>320</v>
      </c>
      <c r="B16" s="297"/>
      <c r="C16" s="298"/>
    </row>
    <row r="17" spans="1:3" s="290" customFormat="1" x14ac:dyDescent="0.2">
      <c r="C17" s="291"/>
    </row>
    <row r="18" spans="1:3" s="290" customFormat="1" x14ac:dyDescent="0.2">
      <c r="A18" s="290" t="s">
        <v>321</v>
      </c>
      <c r="B18" s="299">
        <f>B8/(B13*24)</f>
        <v>57.321428571428577</v>
      </c>
      <c r="C18" s="300" t="s">
        <v>322</v>
      </c>
    </row>
    <row r="19" spans="1:3" s="290" customFormat="1" x14ac:dyDescent="0.2">
      <c r="A19" s="291"/>
      <c r="B19" s="293"/>
      <c r="C19" s="291"/>
    </row>
    <row r="20" spans="1:3" s="290" customFormat="1" ht="52.5" x14ac:dyDescent="0.2">
      <c r="A20" s="301" t="s">
        <v>323</v>
      </c>
      <c r="B20" s="302">
        <f>B18*0.8</f>
        <v>45.857142857142861</v>
      </c>
      <c r="C20" s="300" t="s">
        <v>322</v>
      </c>
    </row>
    <row r="21" spans="1:3" s="290" customFormat="1" x14ac:dyDescent="0.2">
      <c r="A21" s="291"/>
      <c r="B21" s="293"/>
      <c r="C21" s="291"/>
    </row>
    <row r="22" spans="1:3" s="290" customFormat="1" x14ac:dyDescent="0.2">
      <c r="A22" s="297" t="s">
        <v>320</v>
      </c>
      <c r="C22" s="291"/>
    </row>
    <row r="23" spans="1:3" s="290" customFormat="1" x14ac:dyDescent="0.2">
      <c r="C23" s="291"/>
    </row>
    <row r="24" spans="1:3" s="290" customFormat="1" x14ac:dyDescent="0.2">
      <c r="A24" s="297" t="s">
        <v>324</v>
      </c>
      <c r="B24" s="303">
        <f>B8/B20/24</f>
        <v>0.14583333333333331</v>
      </c>
      <c r="C24" s="298" t="s">
        <v>318</v>
      </c>
    </row>
    <row r="25" spans="1:3" s="290" customFormat="1" x14ac:dyDescent="0.2">
      <c r="A25" s="291"/>
      <c r="B25" s="293"/>
      <c r="C25" s="291"/>
    </row>
    <row r="26" spans="1:3" s="290" customFormat="1" x14ac:dyDescent="0.2">
      <c r="A26" s="297" t="s">
        <v>325</v>
      </c>
      <c r="C26" s="291"/>
    </row>
    <row r="27" spans="1:3" s="290" customFormat="1" x14ac:dyDescent="0.2">
      <c r="C27" s="291"/>
    </row>
    <row r="28" spans="1:3" s="290" customFormat="1" x14ac:dyDescent="0.2">
      <c r="A28" s="290" t="s">
        <v>326</v>
      </c>
      <c r="B28" s="304">
        <v>6.25E-2</v>
      </c>
      <c r="C28" s="291" t="s">
        <v>318</v>
      </c>
    </row>
    <row r="29" spans="1:3" s="290" customFormat="1" x14ac:dyDescent="0.2">
      <c r="A29" s="290" t="s">
        <v>327</v>
      </c>
      <c r="B29" s="304">
        <v>6.25E-2</v>
      </c>
      <c r="C29" s="291" t="s">
        <v>318</v>
      </c>
    </row>
    <row r="30" spans="1:3" s="297" customFormat="1" x14ac:dyDescent="0.2">
      <c r="A30" s="297" t="s">
        <v>328</v>
      </c>
      <c r="B30" s="305">
        <f>SUM(B28:B29)</f>
        <v>0.125</v>
      </c>
      <c r="C30" s="298" t="s">
        <v>318</v>
      </c>
    </row>
    <row r="31" spans="1:3" s="290" customFormat="1" x14ac:dyDescent="0.2">
      <c r="C31" s="291"/>
    </row>
    <row r="32" spans="1:3" s="297" customFormat="1" x14ac:dyDescent="0.2">
      <c r="A32" s="297" t="s">
        <v>329</v>
      </c>
      <c r="B32" s="305">
        <f>B30+B24</f>
        <v>0.27083333333333331</v>
      </c>
      <c r="C32" s="298" t="s">
        <v>318</v>
      </c>
    </row>
    <row r="33" spans="1:13" s="297" customFormat="1" x14ac:dyDescent="0.2">
      <c r="B33" s="305"/>
      <c r="C33" s="298"/>
      <c r="E33" s="306">
        <f>B40</f>
        <v>1</v>
      </c>
      <c r="F33" s="297" t="s">
        <v>330</v>
      </c>
    </row>
    <row r="34" spans="1:13" s="297" customFormat="1" x14ac:dyDescent="0.2">
      <c r="B34" s="305"/>
      <c r="C34" s="298"/>
    </row>
    <row r="35" spans="1:13" s="290" customFormat="1" x14ac:dyDescent="0.2">
      <c r="A35" s="290" t="s">
        <v>331</v>
      </c>
      <c r="B35" s="307">
        <v>1.8333333333333333</v>
      </c>
      <c r="C35" s="291" t="s">
        <v>332</v>
      </c>
    </row>
    <row r="36" spans="1:13" s="290" customFormat="1" x14ac:dyDescent="0.2">
      <c r="A36" s="291" t="s">
        <v>333</v>
      </c>
      <c r="B36" s="293"/>
      <c r="C36" s="291"/>
      <c r="E36" s="316">
        <f>D393</f>
        <v>399</v>
      </c>
      <c r="F36" s="290" t="s">
        <v>334</v>
      </c>
    </row>
    <row r="37" spans="1:13" s="297" customFormat="1" x14ac:dyDescent="0.2">
      <c r="A37" s="298" t="s">
        <v>335</v>
      </c>
      <c r="B37" s="308">
        <f>B35/6</f>
        <v>0.30555555555555552</v>
      </c>
      <c r="C37" s="298" t="s">
        <v>336</v>
      </c>
      <c r="E37" s="290">
        <v>18</v>
      </c>
      <c r="F37" s="290" t="s">
        <v>337</v>
      </c>
      <c r="G37" s="290"/>
      <c r="H37" s="290"/>
      <c r="I37" s="290"/>
      <c r="J37" s="290"/>
      <c r="K37" s="290"/>
      <c r="L37" s="290"/>
    </row>
    <row r="38" spans="1:13" s="297" customFormat="1" x14ac:dyDescent="0.2">
      <c r="B38" s="305"/>
      <c r="C38" s="298"/>
      <c r="E38" s="299">
        <f>E36/E37</f>
        <v>22.166666666666668</v>
      </c>
      <c r="F38" s="290" t="s">
        <v>338</v>
      </c>
      <c r="G38" s="290"/>
      <c r="H38" s="290"/>
      <c r="I38" s="290"/>
      <c r="J38" s="290"/>
      <c r="K38" s="290"/>
      <c r="L38" s="290"/>
    </row>
    <row r="39" spans="1:13" s="297" customFormat="1" x14ac:dyDescent="0.2">
      <c r="C39" s="298"/>
      <c r="E39" s="290">
        <v>26</v>
      </c>
      <c r="F39" s="290" t="s">
        <v>339</v>
      </c>
      <c r="G39" s="290"/>
      <c r="H39" s="290"/>
      <c r="I39" s="290"/>
      <c r="J39" s="290"/>
      <c r="K39" s="290"/>
      <c r="L39" s="290"/>
    </row>
    <row r="40" spans="1:13" s="297" customFormat="1" x14ac:dyDescent="0.2">
      <c r="A40" s="297" t="s">
        <v>340</v>
      </c>
      <c r="B40" s="310">
        <f>ROUND(B37/B32,0)</f>
        <v>1</v>
      </c>
      <c r="C40" s="298"/>
      <c r="D40" s="309"/>
      <c r="E40" s="306">
        <f>ROUND(E38/E39,0)</f>
        <v>1</v>
      </c>
      <c r="F40" s="297" t="s">
        <v>341</v>
      </c>
    </row>
    <row r="41" spans="1:13" s="290" customFormat="1" x14ac:dyDescent="0.2">
      <c r="C41" s="291"/>
    </row>
    <row r="42" spans="1:13" s="290" customFormat="1" ht="13.5" thickBot="1" x14ac:dyDescent="0.25">
      <c r="C42" s="291"/>
    </row>
    <row r="43" spans="1:13" s="7" customFormat="1" ht="18" x14ac:dyDescent="0.2">
      <c r="A43" s="380" t="s">
        <v>423</v>
      </c>
      <c r="B43" s="381"/>
      <c r="C43" s="381"/>
      <c r="D43" s="381"/>
      <c r="E43" s="381"/>
      <c r="F43" s="382"/>
      <c r="G43" s="404"/>
      <c r="H43" s="404"/>
      <c r="I43" s="404"/>
      <c r="J43" s="404"/>
      <c r="K43" s="404"/>
      <c r="L43" s="404"/>
      <c r="M43" s="34"/>
    </row>
    <row r="44" spans="1:13" s="7" customFormat="1" ht="21.75" customHeight="1" x14ac:dyDescent="0.2">
      <c r="A44" s="383" t="s">
        <v>43</v>
      </c>
      <c r="B44" s="384"/>
      <c r="C44" s="384"/>
      <c r="D44" s="384"/>
      <c r="E44" s="384"/>
      <c r="F44" s="385"/>
      <c r="G44" s="405"/>
      <c r="H44" s="405"/>
      <c r="I44" s="405"/>
      <c r="J44" s="405"/>
      <c r="K44" s="405"/>
      <c r="L44" s="405"/>
      <c r="M44" s="34"/>
    </row>
    <row r="45" spans="1:13" s="3" customFormat="1" ht="10.9" customHeight="1" thickBot="1" x14ac:dyDescent="0.25">
      <c r="A45" s="118"/>
      <c r="B45" s="4"/>
      <c r="C45" s="4"/>
      <c r="D45" s="119"/>
      <c r="E45" s="119"/>
      <c r="F45" s="120"/>
      <c r="G45" s="119"/>
      <c r="H45" s="119"/>
      <c r="I45" s="119"/>
      <c r="J45" s="119"/>
      <c r="K45" s="119"/>
      <c r="L45" s="119"/>
      <c r="M45" s="5"/>
    </row>
    <row r="46" spans="1:13" s="3" customFormat="1" ht="15.75" customHeight="1" thickBot="1" x14ac:dyDescent="0.25">
      <c r="A46" s="389" t="s">
        <v>194</v>
      </c>
      <c r="B46" s="390"/>
      <c r="C46" s="390"/>
      <c r="D46" s="390"/>
      <c r="E46" s="390"/>
      <c r="F46" s="391"/>
      <c r="G46" s="406"/>
      <c r="H46" s="406"/>
      <c r="I46" s="406"/>
      <c r="J46" s="406"/>
      <c r="K46" s="406"/>
      <c r="L46" s="406"/>
      <c r="M46" s="5"/>
    </row>
    <row r="47" spans="1:13" s="3" customFormat="1" ht="15.75" customHeight="1" x14ac:dyDescent="0.2">
      <c r="A47" s="60" t="s">
        <v>193</v>
      </c>
      <c r="B47" s="38"/>
      <c r="C47" s="38"/>
      <c r="D47" s="197"/>
      <c r="E47" s="92" t="s">
        <v>38</v>
      </c>
      <c r="F47" s="39" t="s">
        <v>2</v>
      </c>
      <c r="G47" s="30"/>
      <c r="H47" s="30"/>
      <c r="I47" s="30"/>
      <c r="J47" s="30"/>
      <c r="K47" s="30"/>
      <c r="L47" s="30"/>
      <c r="M47" s="5"/>
    </row>
    <row r="48" spans="1:13" s="10" customFormat="1" ht="15.75" customHeight="1" x14ac:dyDescent="0.2">
      <c r="A48" s="99" t="str">
        <f>A91</f>
        <v>1. Mão-de-obra</v>
      </c>
      <c r="B48" s="100"/>
      <c r="C48" s="101"/>
      <c r="D48" s="101"/>
      <c r="E48" s="194">
        <f>+F143</f>
        <v>11001.864762683317</v>
      </c>
      <c r="F48" s="102">
        <f t="shared" ref="F48:F74" si="0">IFERROR(E48/$E$75,0)</f>
        <v>0.10119841245210459</v>
      </c>
      <c r="G48" s="407"/>
      <c r="H48" s="407"/>
      <c r="I48" s="407"/>
      <c r="J48" s="407"/>
      <c r="K48" s="407"/>
      <c r="L48" s="407"/>
      <c r="M48" s="42"/>
    </row>
    <row r="49" spans="1:13" s="3" customFormat="1" ht="15.75" customHeight="1" x14ac:dyDescent="0.2">
      <c r="A49" s="47" t="str">
        <f>A93</f>
        <v>1.1. Motorista Bitrem/Roll On Roll Off Turno do Dia</v>
      </c>
      <c r="B49" s="43"/>
      <c r="C49" s="45"/>
      <c r="D49" s="45"/>
      <c r="E49" s="195">
        <f>F106</f>
        <v>5703.9157178658352</v>
      </c>
      <c r="F49" s="54">
        <f t="shared" si="0"/>
        <v>5.2466307108818278E-2</v>
      </c>
      <c r="G49" s="408"/>
      <c r="H49" s="408"/>
      <c r="I49" s="408"/>
      <c r="J49" s="408"/>
      <c r="K49" s="408"/>
      <c r="L49" s="408"/>
      <c r="M49" s="5"/>
    </row>
    <row r="50" spans="1:13" s="3" customFormat="1" ht="15.75" customHeight="1" x14ac:dyDescent="0.2">
      <c r="A50" s="47" t="str">
        <f>A108</f>
        <v>1.2. Operador de Máquina Rodoviária/Retroescadeira Turno do Dia</v>
      </c>
      <c r="B50" s="43"/>
      <c r="C50" s="45"/>
      <c r="D50" s="45"/>
      <c r="E50" s="195">
        <f>F121</f>
        <v>4453.4138448174817</v>
      </c>
      <c r="F50" s="54">
        <f t="shared" si="0"/>
        <v>4.0963820298572144E-2</v>
      </c>
      <c r="G50" s="408"/>
      <c r="H50" s="408"/>
      <c r="I50" s="408"/>
      <c r="J50" s="408"/>
      <c r="K50" s="408"/>
      <c r="L50" s="408"/>
      <c r="M50" s="5"/>
    </row>
    <row r="51" spans="1:13" s="3" customFormat="1" ht="15.75" customHeight="1" x14ac:dyDescent="0.2">
      <c r="A51" s="47" t="str">
        <f>A123</f>
        <v>1.3. Vale Transporte</v>
      </c>
      <c r="B51" s="43"/>
      <c r="C51" s="45"/>
      <c r="D51" s="45"/>
      <c r="E51" s="195">
        <f>F129</f>
        <v>53.05520000000007</v>
      </c>
      <c r="F51" s="54">
        <f t="shared" si="0"/>
        <v>4.8801745232681819E-4</v>
      </c>
      <c r="G51" s="408"/>
      <c r="H51" s="408"/>
      <c r="I51" s="408"/>
      <c r="J51" s="408"/>
      <c r="K51" s="408"/>
      <c r="L51" s="408"/>
      <c r="M51" s="5"/>
    </row>
    <row r="52" spans="1:13" s="3" customFormat="1" ht="15.75" customHeight="1" x14ac:dyDescent="0.2">
      <c r="A52" s="47" t="str">
        <f>A131</f>
        <v>1.4. Vale-refeição (diário)</v>
      </c>
      <c r="B52" s="43"/>
      <c r="C52" s="45"/>
      <c r="D52" s="45"/>
      <c r="E52" s="195">
        <f>F135</f>
        <v>612.55999999999995</v>
      </c>
      <c r="F52" s="54">
        <f t="shared" si="0"/>
        <v>5.6345084100581158E-3</v>
      </c>
      <c r="G52" s="408"/>
      <c r="H52" s="408"/>
      <c r="I52" s="408"/>
      <c r="J52" s="408"/>
      <c r="K52" s="408"/>
      <c r="L52" s="408"/>
      <c r="M52" s="5"/>
    </row>
    <row r="53" spans="1:13" s="3" customFormat="1" ht="15.75" customHeight="1" x14ac:dyDescent="0.2">
      <c r="A53" s="47" t="str">
        <f>A137</f>
        <v>1.5. Auxílio Alimentação (mensal)</v>
      </c>
      <c r="B53" s="43"/>
      <c r="C53" s="45"/>
      <c r="D53" s="45"/>
      <c r="E53" s="195">
        <f>F141</f>
        <v>178.92</v>
      </c>
      <c r="F53" s="54">
        <f t="shared" si="0"/>
        <v>1.645759182329238E-3</v>
      </c>
      <c r="G53" s="408"/>
      <c r="H53" s="408"/>
      <c r="I53" s="408"/>
      <c r="J53" s="408"/>
      <c r="K53" s="408"/>
      <c r="L53" s="408"/>
      <c r="M53" s="5"/>
    </row>
    <row r="54" spans="1:13" s="10" customFormat="1" ht="15.75" customHeight="1" x14ac:dyDescent="0.2">
      <c r="A54" s="378" t="str">
        <f>A145</f>
        <v>2. Uniformes e Equipamentos de Proteção Individual</v>
      </c>
      <c r="B54" s="379"/>
      <c r="C54" s="379"/>
      <c r="D54" s="101"/>
      <c r="E54" s="194">
        <f>+F175</f>
        <v>262.85396825396828</v>
      </c>
      <c r="F54" s="102">
        <f t="shared" si="0"/>
        <v>2.4178086958732748E-3</v>
      </c>
      <c r="G54" s="407"/>
      <c r="H54" s="407"/>
      <c r="I54" s="407"/>
      <c r="J54" s="407"/>
      <c r="K54" s="407"/>
      <c r="L54" s="407"/>
      <c r="M54" s="42"/>
    </row>
    <row r="55" spans="1:13" s="10" customFormat="1" ht="15.75" customHeight="1" x14ac:dyDescent="0.2">
      <c r="A55" s="110" t="str">
        <f>A177</f>
        <v>3. Veículos e Equipamentos</v>
      </c>
      <c r="B55" s="111"/>
      <c r="C55" s="101"/>
      <c r="D55" s="101"/>
      <c r="E55" s="194">
        <f>+F348</f>
        <v>34038.491289278558</v>
      </c>
      <c r="F55" s="102">
        <f t="shared" si="0"/>
        <v>0.31309613006910336</v>
      </c>
      <c r="G55" s="407"/>
      <c r="H55" s="407"/>
      <c r="I55" s="407"/>
      <c r="J55" s="407"/>
      <c r="K55" s="407"/>
      <c r="L55" s="407"/>
      <c r="M55" s="42"/>
    </row>
    <row r="56" spans="1:13" s="3" customFormat="1" ht="15.75" customHeight="1" x14ac:dyDescent="0.2">
      <c r="A56" s="61" t="str">
        <f>A179</f>
        <v>3.1. Veículo Trucado com Sistema Roll On Roll Off + Reboque + 4 Caixas de 35 m3 cada</v>
      </c>
      <c r="B56" s="44"/>
      <c r="C56" s="45"/>
      <c r="D56" s="45"/>
      <c r="E56" s="195">
        <f>SUM(E57:E63)</f>
        <v>24222.398642308857</v>
      </c>
      <c r="F56" s="114">
        <f t="shared" si="0"/>
        <v>0.2228048009368381</v>
      </c>
      <c r="G56" s="409"/>
      <c r="H56" s="409"/>
      <c r="I56" s="409"/>
      <c r="J56" s="409"/>
      <c r="K56" s="409"/>
      <c r="L56" s="409"/>
      <c r="M56" s="5"/>
    </row>
    <row r="57" spans="1:13" s="3" customFormat="1" ht="15.75" customHeight="1" x14ac:dyDescent="0.2">
      <c r="A57" s="61" t="str">
        <f>A181</f>
        <v>3.1.1. Depreciação</v>
      </c>
      <c r="B57" s="44"/>
      <c r="C57" s="45"/>
      <c r="D57" s="45"/>
      <c r="E57" s="195">
        <f>F205</f>
        <v>2792.1995474497153</v>
      </c>
      <c r="F57" s="114">
        <f t="shared" si="0"/>
        <v>2.5683478896215695E-2</v>
      </c>
      <c r="G57" s="409"/>
      <c r="H57" s="409"/>
      <c r="I57" s="409"/>
      <c r="J57" s="409"/>
      <c r="K57" s="409"/>
      <c r="L57" s="409"/>
      <c r="M57" s="5"/>
    </row>
    <row r="58" spans="1:13" s="3" customFormat="1" ht="15.75" customHeight="1" x14ac:dyDescent="0.2">
      <c r="A58" s="61" t="str">
        <f>A207</f>
        <v>3.1.2. Remuneração do Capital</v>
      </c>
      <c r="B58" s="44"/>
      <c r="C58" s="45"/>
      <c r="D58" s="45"/>
      <c r="E58" s="195">
        <f>F231</f>
        <v>3394.7361186327544</v>
      </c>
      <c r="F58" s="114">
        <f t="shared" si="0"/>
        <v>3.1225788837606603E-2</v>
      </c>
      <c r="G58" s="409"/>
      <c r="H58" s="409"/>
      <c r="I58" s="409"/>
      <c r="J58" s="409"/>
      <c r="K58" s="409"/>
      <c r="L58" s="409"/>
      <c r="M58" s="5"/>
    </row>
    <row r="59" spans="1:13" s="3" customFormat="1" ht="15.75" customHeight="1" x14ac:dyDescent="0.2">
      <c r="A59" s="61" t="str">
        <f>A233</f>
        <v>3.1.3. Impostos e Seguros</v>
      </c>
      <c r="B59" s="44"/>
      <c r="C59" s="45"/>
      <c r="D59" s="45"/>
      <c r="E59" s="195">
        <f>F240</f>
        <v>756.6827591809357</v>
      </c>
      <c r="F59" s="114">
        <f t="shared" si="0"/>
        <v>6.9601922592904568E-3</v>
      </c>
      <c r="G59" s="409"/>
      <c r="H59" s="409"/>
      <c r="I59" s="409"/>
      <c r="J59" s="409"/>
      <c r="K59" s="409"/>
      <c r="L59" s="409"/>
      <c r="M59" s="5"/>
    </row>
    <row r="60" spans="1:13" s="3" customFormat="1" ht="15.75" customHeight="1" x14ac:dyDescent="0.2">
      <c r="A60" s="61" t="str">
        <f>A242</f>
        <v>3.1.4. Consumos</v>
      </c>
      <c r="B60" s="44"/>
      <c r="C60" s="45"/>
      <c r="D60" s="45"/>
      <c r="E60" s="195">
        <f>F258</f>
        <v>11827.360383712119</v>
      </c>
      <c r="F60" s="114">
        <f t="shared" si="0"/>
        <v>0.10879156580712766</v>
      </c>
      <c r="G60" s="409"/>
      <c r="H60" s="409"/>
      <c r="I60" s="409"/>
      <c r="J60" s="409"/>
      <c r="K60" s="409"/>
      <c r="L60" s="409"/>
      <c r="M60" s="5"/>
    </row>
    <row r="61" spans="1:13" s="3" customFormat="1" ht="15.75" customHeight="1" x14ac:dyDescent="0.2">
      <c r="A61" s="61" t="str">
        <f>A260</f>
        <v>3.1.5. Manutenção</v>
      </c>
      <c r="B61" s="44"/>
      <c r="C61" s="45"/>
      <c r="D61" s="45"/>
      <c r="E61" s="195">
        <f>F263</f>
        <v>391.35250000000002</v>
      </c>
      <c r="F61" s="114">
        <f t="shared" si="0"/>
        <v>3.5997762709730785E-3</v>
      </c>
      <c r="G61" s="409"/>
      <c r="H61" s="409"/>
      <c r="I61" s="409"/>
      <c r="J61" s="409"/>
      <c r="K61" s="409"/>
      <c r="L61" s="409"/>
      <c r="M61" s="5"/>
    </row>
    <row r="62" spans="1:13" s="3" customFormat="1" ht="15.75" customHeight="1" x14ac:dyDescent="0.2">
      <c r="A62" s="61" t="str">
        <f>A265</f>
        <v>3.1.6. Pneus</v>
      </c>
      <c r="B62" s="44"/>
      <c r="C62" s="45"/>
      <c r="D62" s="45"/>
      <c r="E62" s="195">
        <f>F272</f>
        <v>3384.2673333333332</v>
      </c>
      <c r="F62" s="114">
        <f t="shared" si="0"/>
        <v>3.1129493848033856E-2</v>
      </c>
      <c r="G62" s="409"/>
      <c r="H62" s="409"/>
      <c r="I62" s="409"/>
      <c r="J62" s="409"/>
      <c r="K62" s="409"/>
      <c r="L62" s="409"/>
      <c r="M62" s="5"/>
    </row>
    <row r="63" spans="1:13" s="3" customFormat="1" ht="15.75" customHeight="1" x14ac:dyDescent="0.2">
      <c r="A63" s="61" t="str">
        <f>A274</f>
        <v xml:space="preserve">3.1.7. Pedágio rodoviário </v>
      </c>
      <c r="B63" s="44"/>
      <c r="C63" s="45"/>
      <c r="D63" s="45"/>
      <c r="E63" s="195">
        <f>F278</f>
        <v>1675.8</v>
      </c>
      <c r="F63" s="114">
        <f t="shared" si="0"/>
        <v>1.5414505017590752E-2</v>
      </c>
      <c r="G63" s="409"/>
      <c r="H63" s="409"/>
      <c r="I63" s="409"/>
      <c r="J63" s="409"/>
      <c r="K63" s="409"/>
      <c r="L63" s="409"/>
      <c r="M63" s="5"/>
    </row>
    <row r="64" spans="1:13" s="3" customFormat="1" ht="15.75" customHeight="1" x14ac:dyDescent="0.2">
      <c r="A64" s="61" t="str">
        <f>A280</f>
        <v>3.2. Retroecavadeira</v>
      </c>
      <c r="B64" s="44"/>
      <c r="C64" s="45"/>
      <c r="D64" s="45"/>
      <c r="E64" s="195">
        <f>SUM(E65:E70)</f>
        <v>9816.0926469697006</v>
      </c>
      <c r="F64" s="114">
        <f t="shared" si="0"/>
        <v>9.0291329132265272E-2</v>
      </c>
      <c r="G64" s="409"/>
      <c r="H64" s="409"/>
      <c r="I64" s="409"/>
      <c r="J64" s="409"/>
      <c r="K64" s="409"/>
      <c r="L64" s="409"/>
      <c r="M64" s="5"/>
    </row>
    <row r="65" spans="1:13" s="3" customFormat="1" ht="15.75" customHeight="1" x14ac:dyDescent="0.2">
      <c r="A65" s="61" t="str">
        <f>A282</f>
        <v>3.2.1. Depreciação</v>
      </c>
      <c r="B65" s="44"/>
      <c r="C65" s="45"/>
      <c r="D65" s="45"/>
      <c r="E65" s="195">
        <f>F291</f>
        <v>1140.6500000000003</v>
      </c>
      <c r="F65" s="114">
        <f t="shared" si="0"/>
        <v>1.0492036727721027E-2</v>
      </c>
      <c r="G65" s="409"/>
      <c r="H65" s="409"/>
      <c r="I65" s="409"/>
      <c r="J65" s="409"/>
      <c r="K65" s="409"/>
      <c r="L65" s="409"/>
      <c r="M65" s="5"/>
    </row>
    <row r="66" spans="1:13" s="3" customFormat="1" ht="15.75" customHeight="1" x14ac:dyDescent="0.2">
      <c r="A66" s="61" t="str">
        <f>A293</f>
        <v>3.2.2. Remuneração do Capital</v>
      </c>
      <c r="B66" s="44"/>
      <c r="C66" s="45"/>
      <c r="D66" s="45"/>
      <c r="E66" s="195">
        <f>F302</f>
        <v>837.85625000000005</v>
      </c>
      <c r="F66" s="114">
        <f t="shared" si="0"/>
        <v>7.7068500833302137E-3</v>
      </c>
      <c r="G66" s="409"/>
      <c r="H66" s="409"/>
      <c r="I66" s="409"/>
      <c r="J66" s="409"/>
      <c r="K66" s="409"/>
      <c r="L66" s="409"/>
      <c r="M66" s="5"/>
    </row>
    <row r="67" spans="1:13" s="3" customFormat="1" ht="15.75" customHeight="1" x14ac:dyDescent="0.2">
      <c r="A67" s="61" t="str">
        <f>A304</f>
        <v>3.2.3. Impostos e Seguros</v>
      </c>
      <c r="B67" s="44"/>
      <c r="C67" s="45"/>
      <c r="D67" s="45"/>
      <c r="E67" s="195">
        <f>F310</f>
        <v>391.63749999999999</v>
      </c>
      <c r="F67" s="114">
        <f t="shared" si="0"/>
        <v>3.6023977854318522E-3</v>
      </c>
      <c r="G67" s="409"/>
      <c r="H67" s="409"/>
      <c r="I67" s="409"/>
      <c r="J67" s="409"/>
      <c r="K67" s="409"/>
      <c r="L67" s="409"/>
      <c r="M67" s="5"/>
    </row>
    <row r="68" spans="1:13" s="3" customFormat="1" ht="15.75" customHeight="1" x14ac:dyDescent="0.2">
      <c r="A68" s="61" t="str">
        <f>A312</f>
        <v>3.2.4. Consumos</v>
      </c>
      <c r="B68" s="44"/>
      <c r="C68" s="45"/>
      <c r="D68" s="45"/>
      <c r="E68" s="195">
        <f>F330</f>
        <v>4911.0155636363652</v>
      </c>
      <c r="F68" s="114">
        <f t="shared" si="0"/>
        <v>4.5172976516970414E-2</v>
      </c>
      <c r="G68" s="409"/>
      <c r="H68" s="409"/>
      <c r="I68" s="409"/>
      <c r="J68" s="409"/>
      <c r="K68" s="409"/>
      <c r="L68" s="409"/>
      <c r="M68" s="5"/>
    </row>
    <row r="69" spans="1:13" s="3" customFormat="1" ht="15.75" customHeight="1" x14ac:dyDescent="0.2">
      <c r="A69" s="61" t="str">
        <f>A332</f>
        <v>3.2.5. Manutenção</v>
      </c>
      <c r="B69" s="44"/>
      <c r="C69" s="45"/>
      <c r="D69" s="45"/>
      <c r="E69" s="195">
        <f>F335</f>
        <v>1120</v>
      </c>
      <c r="F69" s="114">
        <f t="shared" si="0"/>
        <v>1.0302091908164245E-2</v>
      </c>
      <c r="G69" s="409"/>
      <c r="H69" s="409"/>
      <c r="I69" s="409"/>
      <c r="J69" s="409"/>
      <c r="K69" s="409"/>
      <c r="L69" s="409"/>
      <c r="M69" s="5"/>
    </row>
    <row r="70" spans="1:13" s="3" customFormat="1" ht="15.75" customHeight="1" x14ac:dyDescent="0.2">
      <c r="A70" s="61" t="str">
        <f>A337</f>
        <v>3.2.6. Pneus</v>
      </c>
      <c r="B70" s="44"/>
      <c r="C70" s="45"/>
      <c r="D70" s="45"/>
      <c r="E70" s="195">
        <f>F346</f>
        <v>1414.9333333333334</v>
      </c>
      <c r="F70" s="114">
        <f t="shared" si="0"/>
        <v>1.3014976110647497E-2</v>
      </c>
      <c r="G70" s="409"/>
      <c r="H70" s="409"/>
      <c r="I70" s="409"/>
      <c r="J70" s="409"/>
      <c r="K70" s="409"/>
      <c r="L70" s="409"/>
      <c r="M70" s="5"/>
    </row>
    <row r="71" spans="1:13" s="10" customFormat="1" ht="15.75" customHeight="1" x14ac:dyDescent="0.2">
      <c r="A71" s="110" t="str">
        <f>A350</f>
        <v>4. Ferramentas e Materiais de Consumo</v>
      </c>
      <c r="B71" s="111"/>
      <c r="C71" s="101"/>
      <c r="D71" s="101"/>
      <c r="E71" s="194">
        <f>+F358</f>
        <v>29.266666666666662</v>
      </c>
      <c r="F71" s="102">
        <f t="shared" si="0"/>
        <v>2.6920347307643472E-4</v>
      </c>
      <c r="G71" s="407"/>
      <c r="H71" s="407"/>
      <c r="I71" s="407"/>
      <c r="J71" s="407"/>
      <c r="K71" s="407"/>
      <c r="L71" s="407"/>
      <c r="M71" s="42"/>
    </row>
    <row r="72" spans="1:13" s="10" customFormat="1" ht="15.75" customHeight="1" x14ac:dyDescent="0.2">
      <c r="A72" s="110" t="str">
        <f>A360</f>
        <v>5. Monitoramento da Frota</v>
      </c>
      <c r="B72" s="111"/>
      <c r="C72" s="101"/>
      <c r="D72" s="101"/>
      <c r="E72" s="194">
        <f>+F369</f>
        <v>123.79666666666667</v>
      </c>
      <c r="F72" s="102">
        <f t="shared" si="0"/>
        <v>1.1387184267181902E-3</v>
      </c>
      <c r="G72" s="407"/>
      <c r="H72" s="407"/>
      <c r="I72" s="407"/>
      <c r="J72" s="407"/>
      <c r="K72" s="407"/>
      <c r="L72" s="407"/>
      <c r="M72" s="42"/>
    </row>
    <row r="73" spans="1:13" s="10" customFormat="1" ht="15.75" customHeight="1" x14ac:dyDescent="0.2">
      <c r="A73" s="110" t="str">
        <f>A371</f>
        <v>6. Destinação Final</v>
      </c>
      <c r="B73" s="111"/>
      <c r="C73" s="101"/>
      <c r="D73" s="101"/>
      <c r="E73" s="337">
        <f>F377</f>
        <v>49875</v>
      </c>
      <c r="F73" s="102">
        <f t="shared" si="0"/>
        <v>0.45876503028543902</v>
      </c>
      <c r="G73" s="407"/>
      <c r="H73" s="407"/>
      <c r="I73" s="407"/>
      <c r="J73" s="407"/>
      <c r="K73" s="407"/>
      <c r="L73" s="407"/>
      <c r="M73" s="42"/>
    </row>
    <row r="74" spans="1:13" s="10" customFormat="1" ht="15.75" customHeight="1" thickBot="1" x14ac:dyDescent="0.25">
      <c r="A74" s="110" t="str">
        <f>A381</f>
        <v>7. Benefícios e Despesas Indiretas - BDI</v>
      </c>
      <c r="B74" s="111"/>
      <c r="C74" s="101"/>
      <c r="D74" s="101"/>
      <c r="E74" s="196">
        <f>+F387</f>
        <v>13384.510778838305</v>
      </c>
      <c r="F74" s="102">
        <f t="shared" si="0"/>
        <v>0.12311469659768502</v>
      </c>
      <c r="G74" s="407"/>
      <c r="H74" s="407"/>
      <c r="I74" s="407"/>
      <c r="J74" s="407"/>
      <c r="K74" s="407"/>
      <c r="L74" s="407"/>
      <c r="M74" s="42"/>
    </row>
    <row r="75" spans="1:13" s="3" customFormat="1" ht="15.75" customHeight="1" thickBot="1" x14ac:dyDescent="0.25">
      <c r="A75" s="40" t="s">
        <v>227</v>
      </c>
      <c r="B75" s="41"/>
      <c r="C75" s="25"/>
      <c r="D75" s="25"/>
      <c r="E75" s="91">
        <f>E48+E54+E55+E71+E72+E73+E74</f>
        <v>108715.78413238749</v>
      </c>
      <c r="F75" s="113">
        <f>F48+F54+F55+F71+F72+F73+F74</f>
        <v>0.99999999999999989</v>
      </c>
      <c r="G75" s="410"/>
      <c r="H75" s="410"/>
      <c r="I75" s="410"/>
      <c r="J75" s="410"/>
      <c r="K75" s="410"/>
      <c r="L75" s="410"/>
      <c r="M75" s="5"/>
    </row>
    <row r="77" spans="1:13" ht="13.5" thickBot="1" x14ac:dyDescent="0.25"/>
    <row r="78" spans="1:13" s="3" customFormat="1" ht="15" customHeight="1" thickBot="1" x14ac:dyDescent="0.25">
      <c r="A78" s="389" t="s">
        <v>96</v>
      </c>
      <c r="B78" s="390"/>
      <c r="C78" s="390"/>
      <c r="D78" s="390"/>
      <c r="E78" s="391"/>
      <c r="F78" s="9"/>
      <c r="G78" s="9"/>
      <c r="H78" s="9"/>
      <c r="I78" s="9"/>
      <c r="J78" s="9"/>
      <c r="K78" s="9"/>
      <c r="L78" s="9"/>
      <c r="M78" s="5"/>
    </row>
    <row r="79" spans="1:13" s="3" customFormat="1" ht="15" customHeight="1" thickBot="1" x14ac:dyDescent="0.25">
      <c r="A79" s="386" t="s">
        <v>39</v>
      </c>
      <c r="B79" s="387"/>
      <c r="C79" s="387"/>
      <c r="D79" s="388"/>
      <c r="E79" s="318" t="s">
        <v>40</v>
      </c>
      <c r="F79" s="9"/>
      <c r="G79" s="9"/>
      <c r="H79" s="9"/>
      <c r="I79" s="9"/>
      <c r="J79" s="9"/>
      <c r="K79" s="9"/>
      <c r="L79" s="9"/>
      <c r="M79" s="5"/>
    </row>
    <row r="80" spans="1:13" s="3" customFormat="1" ht="15" customHeight="1" x14ac:dyDescent="0.2">
      <c r="A80" s="63" t="str">
        <f>+A93</f>
        <v>1.1. Motorista Bitrem/Roll On Roll Off Turno do Dia</v>
      </c>
      <c r="B80" s="62"/>
      <c r="C80" s="62"/>
      <c r="D80" s="73"/>
      <c r="E80" s="317">
        <f>C105</f>
        <v>1</v>
      </c>
      <c r="F80" s="9"/>
      <c r="G80" s="9"/>
      <c r="H80" s="9"/>
      <c r="I80" s="9"/>
      <c r="J80" s="9"/>
      <c r="K80" s="9"/>
      <c r="L80" s="9"/>
      <c r="M80" s="5"/>
    </row>
    <row r="81" spans="1:13" s="3" customFormat="1" ht="15" customHeight="1" x14ac:dyDescent="0.2">
      <c r="A81" s="63" t="str">
        <f>A108</f>
        <v>1.2. Operador de Máquina Rodoviária/Retroescadeira Turno do Dia</v>
      </c>
      <c r="B81" s="62"/>
      <c r="C81" s="62"/>
      <c r="D81" s="73"/>
      <c r="E81" s="66">
        <f>C120</f>
        <v>1</v>
      </c>
      <c r="F81" s="9"/>
      <c r="G81" s="9"/>
      <c r="H81" s="9"/>
      <c r="I81" s="9"/>
      <c r="J81" s="9"/>
      <c r="K81" s="9"/>
      <c r="L81" s="9"/>
      <c r="M81" s="5"/>
    </row>
    <row r="82" spans="1:13" s="3" customFormat="1" ht="15" customHeight="1" thickBot="1" x14ac:dyDescent="0.25">
      <c r="A82" s="67" t="s">
        <v>58</v>
      </c>
      <c r="B82" s="68"/>
      <c r="C82" s="68"/>
      <c r="D82" s="74"/>
      <c r="E82" s="75">
        <f>SUM(E80:E81)</f>
        <v>2</v>
      </c>
      <c r="F82" s="9"/>
      <c r="G82" s="9"/>
      <c r="H82" s="9"/>
      <c r="I82" s="9"/>
      <c r="J82" s="9"/>
      <c r="K82" s="9"/>
      <c r="L82" s="9"/>
      <c r="M82" s="5"/>
    </row>
    <row r="83" spans="1:13" s="3" customFormat="1" ht="15" customHeight="1" thickBot="1" x14ac:dyDescent="0.25">
      <c r="A83" s="103"/>
      <c r="B83" s="104"/>
      <c r="C83" s="55"/>
      <c r="D83" s="55"/>
      <c r="E83" s="105"/>
      <c r="F83" s="9"/>
      <c r="G83" s="9"/>
      <c r="H83" s="9"/>
      <c r="I83" s="9"/>
      <c r="J83" s="9"/>
      <c r="K83" s="9"/>
      <c r="L83" s="9"/>
      <c r="M83" s="5"/>
    </row>
    <row r="84" spans="1:13" s="3" customFormat="1" ht="15" customHeight="1" x14ac:dyDescent="0.2">
      <c r="A84" s="376" t="s">
        <v>56</v>
      </c>
      <c r="B84" s="377"/>
      <c r="C84" s="377"/>
      <c r="D84" s="377"/>
      <c r="E84" s="46" t="s">
        <v>40</v>
      </c>
      <c r="F84" s="8"/>
      <c r="G84" s="8"/>
      <c r="H84" s="8"/>
      <c r="I84" s="8"/>
      <c r="J84" s="8"/>
      <c r="K84" s="8"/>
      <c r="L84" s="8"/>
      <c r="M84" s="5"/>
    </row>
    <row r="85" spans="1:13" s="3" customFormat="1" ht="15" customHeight="1" x14ac:dyDescent="0.2">
      <c r="A85" s="63" t="str">
        <f>+A179</f>
        <v>3.1. Veículo Trucado com Sistema Roll On Roll Off + Reboque + 4 Caixas de 35 m3 cada</v>
      </c>
      <c r="B85" s="62"/>
      <c r="C85" s="62"/>
      <c r="D85" s="191"/>
      <c r="E85" s="66">
        <f>C204</f>
        <v>1</v>
      </c>
      <c r="F85" s="8"/>
      <c r="G85" s="8"/>
      <c r="H85" s="8"/>
      <c r="I85" s="8"/>
      <c r="J85" s="8"/>
      <c r="K85" s="8"/>
      <c r="L85" s="8"/>
      <c r="M85" s="5"/>
    </row>
    <row r="86" spans="1:13" s="3" customFormat="1" ht="15" customHeight="1" thickBot="1" x14ac:dyDescent="0.25">
      <c r="A86" s="339" t="str">
        <f>A280</f>
        <v>3.2. Retroecavadeira</v>
      </c>
      <c r="B86" s="340"/>
      <c r="C86" s="340"/>
      <c r="D86" s="341"/>
      <c r="E86" s="109">
        <f>C290</f>
        <v>1</v>
      </c>
      <c r="F86" s="8"/>
      <c r="G86" s="8"/>
      <c r="H86" s="8"/>
      <c r="I86" s="8"/>
      <c r="J86" s="8"/>
      <c r="K86" s="8"/>
      <c r="L86" s="8"/>
      <c r="M86" s="5"/>
    </row>
    <row r="87" spans="1:13" s="3" customFormat="1" ht="15" customHeight="1" x14ac:dyDescent="0.2">
      <c r="A87" s="55"/>
      <c r="B87" s="55"/>
      <c r="C87" s="55"/>
      <c r="D87" s="8"/>
      <c r="E87" s="190"/>
      <c r="F87" s="8"/>
      <c r="G87" s="8"/>
      <c r="H87" s="8"/>
      <c r="I87" s="8"/>
      <c r="J87" s="8"/>
      <c r="K87" s="8"/>
      <c r="L87" s="8"/>
      <c r="M87" s="5"/>
    </row>
    <row r="88" spans="1:13" s="3" customFormat="1" ht="13.5" thickBot="1" x14ac:dyDescent="0.25">
      <c r="A88" s="55"/>
      <c r="B88" s="55"/>
      <c r="C88" s="55"/>
      <c r="D88" s="8"/>
      <c r="E88" s="64"/>
      <c r="F88" s="8"/>
      <c r="G88" s="8"/>
      <c r="H88" s="8"/>
      <c r="I88" s="8"/>
      <c r="J88" s="8"/>
      <c r="K88" s="8"/>
      <c r="L88" s="8"/>
      <c r="M88" s="5"/>
    </row>
    <row r="89" spans="1:13" s="10" customFormat="1" ht="15.75" customHeight="1" thickBot="1" x14ac:dyDescent="0.25">
      <c r="A89" s="198" t="s">
        <v>188</v>
      </c>
      <c r="B89" s="218">
        <v>1</v>
      </c>
      <c r="C89" s="33"/>
      <c r="E89" s="121"/>
      <c r="M89" s="42"/>
    </row>
    <row r="90" spans="1:13" s="3" customFormat="1" ht="15.75" customHeight="1" x14ac:dyDescent="0.2">
      <c r="A90" s="55"/>
      <c r="B90" s="55"/>
      <c r="C90" s="55"/>
      <c r="D90" s="8"/>
      <c r="E90" s="64"/>
      <c r="F90" s="8"/>
      <c r="G90" s="8"/>
      <c r="H90" s="8"/>
      <c r="I90" s="8"/>
      <c r="J90" s="8"/>
      <c r="K90" s="8"/>
      <c r="L90" s="8"/>
      <c r="M90" s="5"/>
    </row>
    <row r="91" spans="1:13" ht="13.15" customHeight="1" x14ac:dyDescent="0.2">
      <c r="A91" s="10" t="s">
        <v>47</v>
      </c>
    </row>
    <row r="92" spans="1:13" ht="11.25" customHeight="1" x14ac:dyDescent="0.2"/>
    <row r="93" spans="1:13" ht="13.5" thickBot="1" x14ac:dyDescent="0.25">
      <c r="A93" s="6" t="s">
        <v>345</v>
      </c>
    </row>
    <row r="94" spans="1:13" s="11" customFormat="1" ht="13.15" customHeight="1" thickBot="1" x14ac:dyDescent="0.25">
      <c r="A94" s="56" t="s">
        <v>62</v>
      </c>
      <c r="B94" s="57" t="s">
        <v>63</v>
      </c>
      <c r="C94" s="57" t="s">
        <v>40</v>
      </c>
      <c r="D94" s="58" t="s">
        <v>223</v>
      </c>
      <c r="E94" s="58" t="s">
        <v>64</v>
      </c>
      <c r="F94" s="59" t="s">
        <v>65</v>
      </c>
      <c r="G94" s="411"/>
      <c r="H94" s="411"/>
      <c r="I94" s="411"/>
      <c r="J94" s="411"/>
      <c r="K94" s="411"/>
      <c r="L94" s="411"/>
      <c r="M94" s="9"/>
    </row>
    <row r="95" spans="1:13" x14ac:dyDescent="0.2">
      <c r="A95" s="212" t="s">
        <v>242</v>
      </c>
      <c r="B95" s="13" t="s">
        <v>7</v>
      </c>
      <c r="C95" s="13">
        <v>1</v>
      </c>
      <c r="D95" s="86">
        <v>2584.9899999999998</v>
      </c>
      <c r="E95" s="14">
        <f>C95*D95</f>
        <v>2584.9899999999998</v>
      </c>
    </row>
    <row r="96" spans="1:13" x14ac:dyDescent="0.2">
      <c r="A96" s="212" t="s">
        <v>243</v>
      </c>
      <c r="B96" s="13" t="s">
        <v>7</v>
      </c>
      <c r="C96" s="13">
        <v>1</v>
      </c>
      <c r="D96" s="86">
        <v>1302</v>
      </c>
      <c r="E96" s="14"/>
    </row>
    <row r="97" spans="1:13" x14ac:dyDescent="0.2">
      <c r="A97" s="15" t="s">
        <v>34</v>
      </c>
      <c r="B97" s="16" t="s">
        <v>0</v>
      </c>
      <c r="C97" s="259">
        <f>F!C$89</f>
        <v>6.966666666666665</v>
      </c>
      <c r="D97" s="17">
        <f>D95/220*2</f>
        <v>23.499909090909089</v>
      </c>
      <c r="E97" s="17">
        <f>C97*D97</f>
        <v>163.71603333333329</v>
      </c>
    </row>
    <row r="98" spans="1:13" x14ac:dyDescent="0.2">
      <c r="A98" s="15" t="s">
        <v>35</v>
      </c>
      <c r="B98" s="16" t="s">
        <v>0</v>
      </c>
      <c r="C98" s="259"/>
      <c r="D98" s="17">
        <f>D95/220*1.5</f>
        <v>17.624931818181818</v>
      </c>
      <c r="E98" s="17">
        <f>C98*D98</f>
        <v>0</v>
      </c>
    </row>
    <row r="99" spans="1:13" ht="13.15" customHeight="1" x14ac:dyDescent="0.2">
      <c r="A99" s="15" t="s">
        <v>204</v>
      </c>
      <c r="B99" s="16" t="s">
        <v>33</v>
      </c>
      <c r="C99" s="260"/>
      <c r="D99" s="17">
        <f>63/302*(SUM(E97:E98))</f>
        <v>34.15268245033112</v>
      </c>
      <c r="E99" s="17">
        <f>D99</f>
        <v>34.15268245033112</v>
      </c>
    </row>
    <row r="100" spans="1:13" x14ac:dyDescent="0.2">
      <c r="A100" s="15" t="s">
        <v>203</v>
      </c>
      <c r="B100" s="16"/>
      <c r="C100" s="261">
        <v>1</v>
      </c>
      <c r="D100" s="17"/>
      <c r="E100" s="17"/>
    </row>
    <row r="101" spans="1:13" x14ac:dyDescent="0.2">
      <c r="A101" s="15" t="s">
        <v>1</v>
      </c>
      <c r="B101" s="16" t="s">
        <v>2</v>
      </c>
      <c r="C101" s="262">
        <v>40</v>
      </c>
      <c r="D101" s="77">
        <f>IF(C100=2,SUM(E95:E99),IF(C100=1,(SUM(E95:E99))*D96/D95,0))</f>
        <v>1401.6619205298014</v>
      </c>
      <c r="E101" s="17">
        <f>C101*D101/100</f>
        <v>560.66476821192055</v>
      </c>
    </row>
    <row r="102" spans="1:13" s="10" customFormat="1" x14ac:dyDescent="0.2">
      <c r="A102" s="83" t="s">
        <v>3</v>
      </c>
      <c r="B102" s="94"/>
      <c r="C102" s="263"/>
      <c r="D102" s="95"/>
      <c r="E102" s="85">
        <f>SUM(E95:E101)</f>
        <v>3343.5234839955847</v>
      </c>
      <c r="F102" s="42"/>
      <c r="G102" s="42"/>
      <c r="H102" s="42"/>
      <c r="I102" s="42"/>
      <c r="J102" s="42"/>
      <c r="K102" s="42"/>
      <c r="L102" s="42"/>
      <c r="M102" s="42"/>
    </row>
    <row r="103" spans="1:13" x14ac:dyDescent="0.2">
      <c r="A103" s="15" t="s">
        <v>4</v>
      </c>
      <c r="B103" s="16" t="s">
        <v>2</v>
      </c>
      <c r="C103" s="77">
        <f>'2.Encargos Sociais'!$C$31*100</f>
        <v>70.595951999999997</v>
      </c>
      <c r="D103" s="17">
        <f>E102</f>
        <v>3343.5234839955847</v>
      </c>
      <c r="E103" s="17">
        <f>D103*C103/100</f>
        <v>2360.3922338702505</v>
      </c>
    </row>
    <row r="104" spans="1:13" s="10" customFormat="1" x14ac:dyDescent="0.2">
      <c r="A104" s="83" t="s">
        <v>234</v>
      </c>
      <c r="B104" s="201"/>
      <c r="C104" s="264"/>
      <c r="D104" s="202"/>
      <c r="E104" s="85">
        <f>E102+E103</f>
        <v>5703.9157178658352</v>
      </c>
      <c r="F104" s="42"/>
      <c r="G104" s="42"/>
      <c r="H104" s="42"/>
      <c r="I104" s="42"/>
      <c r="J104" s="42"/>
      <c r="K104" s="42"/>
      <c r="L104" s="42"/>
      <c r="M104" s="42"/>
    </row>
    <row r="105" spans="1:13" ht="13.5" thickBot="1" x14ac:dyDescent="0.25">
      <c r="A105" s="15" t="s">
        <v>5</v>
      </c>
      <c r="B105" s="16" t="s">
        <v>6</v>
      </c>
      <c r="C105" s="262">
        <v>1</v>
      </c>
      <c r="D105" s="17">
        <f>E104</f>
        <v>5703.9157178658352</v>
      </c>
      <c r="E105" s="17">
        <f>C105*D105</f>
        <v>5703.9157178658352</v>
      </c>
    </row>
    <row r="106" spans="1:13" ht="13.5" thickBot="1" x14ac:dyDescent="0.25">
      <c r="D106" s="97" t="s">
        <v>187</v>
      </c>
      <c r="E106" s="48">
        <f>$B$89</f>
        <v>1</v>
      </c>
      <c r="F106" s="98">
        <f>E105*E106</f>
        <v>5703.9157178658352</v>
      </c>
      <c r="G106" s="412"/>
      <c r="H106" s="412"/>
      <c r="I106" s="412"/>
      <c r="J106" s="412"/>
      <c r="K106" s="412"/>
      <c r="L106" s="412"/>
    </row>
    <row r="107" spans="1:13" ht="11.25" customHeight="1" x14ac:dyDescent="0.2"/>
    <row r="108" spans="1:13" ht="13.5" thickBot="1" x14ac:dyDescent="0.25">
      <c r="A108" s="6" t="s">
        <v>346</v>
      </c>
    </row>
    <row r="109" spans="1:13" s="11" customFormat="1" ht="13.15" customHeight="1" thickBot="1" x14ac:dyDescent="0.25">
      <c r="A109" s="56" t="s">
        <v>62</v>
      </c>
      <c r="B109" s="57" t="s">
        <v>63</v>
      </c>
      <c r="C109" s="57" t="s">
        <v>40</v>
      </c>
      <c r="D109" s="58" t="s">
        <v>223</v>
      </c>
      <c r="E109" s="58" t="s">
        <v>64</v>
      </c>
      <c r="F109" s="59" t="s">
        <v>65</v>
      </c>
      <c r="G109" s="411"/>
      <c r="H109" s="411"/>
      <c r="I109" s="411"/>
      <c r="J109" s="411"/>
      <c r="K109" s="411"/>
      <c r="L109" s="411"/>
      <c r="M109" s="9"/>
    </row>
    <row r="110" spans="1:13" x14ac:dyDescent="0.2">
      <c r="A110" s="212" t="s">
        <v>242</v>
      </c>
      <c r="B110" s="13" t="s">
        <v>7</v>
      </c>
      <c r="C110" s="13">
        <v>1</v>
      </c>
      <c r="D110" s="86">
        <v>1904.09</v>
      </c>
      <c r="E110" s="14">
        <f>C110*D110</f>
        <v>1904.09</v>
      </c>
    </row>
    <row r="111" spans="1:13" x14ac:dyDescent="0.2">
      <c r="A111" s="212" t="s">
        <v>243</v>
      </c>
      <c r="B111" s="13" t="s">
        <v>7</v>
      </c>
      <c r="C111" s="13">
        <v>1</v>
      </c>
      <c r="D111" s="86">
        <v>1302</v>
      </c>
      <c r="E111" s="14"/>
    </row>
    <row r="112" spans="1:13" x14ac:dyDescent="0.2">
      <c r="A112" s="15" t="s">
        <v>34</v>
      </c>
      <c r="B112" s="16" t="s">
        <v>0</v>
      </c>
      <c r="C112" s="259">
        <f>F!C$89</f>
        <v>6.966666666666665</v>
      </c>
      <c r="D112" s="17">
        <f>D110/220*2</f>
        <v>17.309909090909091</v>
      </c>
      <c r="E112" s="17">
        <f>C112*D112</f>
        <v>120.59236666666663</v>
      </c>
    </row>
    <row r="113" spans="1:13" x14ac:dyDescent="0.2">
      <c r="A113" s="15" t="s">
        <v>35</v>
      </c>
      <c r="B113" s="16" t="s">
        <v>0</v>
      </c>
      <c r="C113" s="259"/>
      <c r="D113" s="17">
        <f>D110/220*1.5</f>
        <v>12.982431818181819</v>
      </c>
      <c r="E113" s="17">
        <f>C113*D113</f>
        <v>0</v>
      </c>
    </row>
    <row r="114" spans="1:13" ht="13.15" customHeight="1" x14ac:dyDescent="0.2">
      <c r="A114" s="15" t="s">
        <v>204</v>
      </c>
      <c r="B114" s="16" t="s">
        <v>33</v>
      </c>
      <c r="C114" s="260"/>
      <c r="D114" s="17">
        <f>63/302*(SUM(E112:E113))</f>
        <v>25.156685761589397</v>
      </c>
      <c r="E114" s="17">
        <f>D114</f>
        <v>25.156685761589397</v>
      </c>
    </row>
    <row r="115" spans="1:13" x14ac:dyDescent="0.2">
      <c r="A115" s="15" t="s">
        <v>203</v>
      </c>
      <c r="B115" s="16"/>
      <c r="C115" s="261">
        <v>1</v>
      </c>
      <c r="D115" s="17"/>
      <c r="E115" s="17"/>
    </row>
    <row r="116" spans="1:13" x14ac:dyDescent="0.2">
      <c r="A116" s="15" t="s">
        <v>1</v>
      </c>
      <c r="B116" s="16" t="s">
        <v>2</v>
      </c>
      <c r="C116" s="262">
        <v>40</v>
      </c>
      <c r="D116" s="77">
        <f>IF(C115=2,SUM(E110:E114),IF(C115=1,(SUM(E110:E114))*D111/D110,0))</f>
        <v>1401.6619205298011</v>
      </c>
      <c r="E116" s="17">
        <f>C116*D116/100</f>
        <v>560.66476821192043</v>
      </c>
    </row>
    <row r="117" spans="1:13" s="10" customFormat="1" x14ac:dyDescent="0.2">
      <c r="A117" s="83" t="s">
        <v>3</v>
      </c>
      <c r="B117" s="94"/>
      <c r="C117" s="263"/>
      <c r="D117" s="95"/>
      <c r="E117" s="85">
        <f>SUM(E110:E116)</f>
        <v>2610.5038206401764</v>
      </c>
      <c r="F117" s="42"/>
      <c r="G117" s="42"/>
      <c r="H117" s="42"/>
      <c r="I117" s="42"/>
      <c r="J117" s="42"/>
      <c r="K117" s="42"/>
      <c r="L117" s="42"/>
      <c r="M117" s="42"/>
    </row>
    <row r="118" spans="1:13" x14ac:dyDescent="0.2">
      <c r="A118" s="15" t="s">
        <v>4</v>
      </c>
      <c r="B118" s="16" t="s">
        <v>2</v>
      </c>
      <c r="C118" s="77">
        <f>'2.Encargos Sociais'!$C$31*100</f>
        <v>70.595951999999997</v>
      </c>
      <c r="D118" s="17">
        <f>E117</f>
        <v>2610.5038206401764</v>
      </c>
      <c r="E118" s="17">
        <f>D118*C118/100</f>
        <v>1842.9100241773049</v>
      </c>
    </row>
    <row r="119" spans="1:13" s="10" customFormat="1" x14ac:dyDescent="0.2">
      <c r="A119" s="83" t="s">
        <v>234</v>
      </c>
      <c r="B119" s="201"/>
      <c r="C119" s="264"/>
      <c r="D119" s="202"/>
      <c r="E119" s="85">
        <f>E117+E118</f>
        <v>4453.4138448174817</v>
      </c>
      <c r="F119" s="42"/>
      <c r="G119" s="42"/>
      <c r="H119" s="42"/>
      <c r="I119" s="42"/>
      <c r="J119" s="42"/>
      <c r="K119" s="42"/>
      <c r="L119" s="42"/>
      <c r="M119" s="42"/>
    </row>
    <row r="120" spans="1:13" ht="13.5" thickBot="1" x14ac:dyDescent="0.25">
      <c r="A120" s="15" t="s">
        <v>5</v>
      </c>
      <c r="B120" s="16" t="s">
        <v>6</v>
      </c>
      <c r="C120" s="262">
        <v>1</v>
      </c>
      <c r="D120" s="17">
        <f>E119</f>
        <v>4453.4138448174817</v>
      </c>
      <c r="E120" s="17">
        <f>C120*D120</f>
        <v>4453.4138448174817</v>
      </c>
    </row>
    <row r="121" spans="1:13" ht="13.5" thickBot="1" x14ac:dyDescent="0.25">
      <c r="D121" s="97" t="s">
        <v>187</v>
      </c>
      <c r="E121" s="48">
        <f>$B$89</f>
        <v>1</v>
      </c>
      <c r="F121" s="98">
        <f>E120*E121</f>
        <v>4453.4138448174817</v>
      </c>
      <c r="G121" s="412"/>
      <c r="H121" s="412"/>
      <c r="I121" s="412"/>
      <c r="J121" s="412"/>
      <c r="K121" s="412"/>
      <c r="L121" s="412"/>
    </row>
    <row r="122" spans="1:13" ht="11.25" customHeight="1" x14ac:dyDescent="0.2"/>
    <row r="123" spans="1:13" ht="13.5" thickBot="1" x14ac:dyDescent="0.25">
      <c r="A123" s="6" t="s">
        <v>251</v>
      </c>
      <c r="B123" s="80"/>
      <c r="D123" s="8"/>
      <c r="E123" s="8"/>
      <c r="M123" s="8"/>
    </row>
    <row r="124" spans="1:13" ht="13.5" thickBot="1" x14ac:dyDescent="0.25">
      <c r="A124" s="56" t="s">
        <v>62</v>
      </c>
      <c r="B124" s="57" t="s">
        <v>63</v>
      </c>
      <c r="C124" s="57" t="s">
        <v>40</v>
      </c>
      <c r="D124" s="58" t="s">
        <v>223</v>
      </c>
      <c r="E124" s="58" t="s">
        <v>64</v>
      </c>
      <c r="F124" s="59" t="s">
        <v>65</v>
      </c>
      <c r="G124" s="411"/>
      <c r="H124" s="411"/>
      <c r="I124" s="411"/>
      <c r="J124" s="411"/>
      <c r="K124" s="411"/>
      <c r="L124" s="411"/>
      <c r="M124" s="8"/>
    </row>
    <row r="125" spans="1:13" x14ac:dyDescent="0.2">
      <c r="A125" s="15" t="s">
        <v>91</v>
      </c>
      <c r="B125" s="16" t="s">
        <v>33</v>
      </c>
      <c r="C125" s="267">
        <v>1</v>
      </c>
      <c r="D125" s="89">
        <v>3.1</v>
      </c>
      <c r="E125" s="17"/>
      <c r="M125" s="8"/>
    </row>
    <row r="126" spans="1:13" x14ac:dyDescent="0.2">
      <c r="A126" s="15" t="s">
        <v>92</v>
      </c>
      <c r="B126" s="16" t="s">
        <v>93</v>
      </c>
      <c r="C126" s="260">
        <v>26</v>
      </c>
      <c r="D126" s="77"/>
      <c r="E126" s="17"/>
      <c r="M126" s="8"/>
    </row>
    <row r="127" spans="1:13" x14ac:dyDescent="0.2">
      <c r="A127" s="12" t="s">
        <v>44</v>
      </c>
      <c r="B127" s="13" t="s">
        <v>8</v>
      </c>
      <c r="C127" s="35">
        <f>$C$126*2*(C105)</f>
        <v>52</v>
      </c>
      <c r="D127" s="14">
        <f>IFERROR((($C$126*2*$D$125)-(E95*0.06*C126/26))/($C$126*2),"-")</f>
        <v>0.11731923076923159</v>
      </c>
      <c r="E127" s="14">
        <f>IFERROR(C127*D127,"-")</f>
        <v>6.1006000000000427</v>
      </c>
      <c r="M127" s="8"/>
    </row>
    <row r="128" spans="1:13" ht="13.5" thickBot="1" x14ac:dyDescent="0.25">
      <c r="A128" s="212" t="s">
        <v>347</v>
      </c>
      <c r="B128" s="13" t="s">
        <v>8</v>
      </c>
      <c r="C128" s="35">
        <f>$C$126*2*(C120)</f>
        <v>52</v>
      </c>
      <c r="D128" s="14">
        <f>IFERROR((($C$126*2*$D$125)-(E110*0.06*C126/26))/($C$126*2),"-")</f>
        <v>0.90297307692307749</v>
      </c>
      <c r="E128" s="14">
        <f>IFERROR(C128*D128,"-")</f>
        <v>46.954600000000028</v>
      </c>
      <c r="M128" s="8"/>
    </row>
    <row r="129" spans="1:13" ht="13.5" thickBot="1" x14ac:dyDescent="0.25">
      <c r="F129" s="21">
        <f>SUM(E127:E128)</f>
        <v>53.05520000000007</v>
      </c>
      <c r="G129" s="413"/>
      <c r="H129" s="413"/>
      <c r="I129" s="413"/>
      <c r="J129" s="413"/>
      <c r="K129" s="413"/>
      <c r="L129" s="413"/>
      <c r="M129" s="8"/>
    </row>
    <row r="130" spans="1:13" ht="11.25" customHeight="1" x14ac:dyDescent="0.2">
      <c r="M130" s="8"/>
    </row>
    <row r="131" spans="1:13" ht="13.5" thickBot="1" x14ac:dyDescent="0.25">
      <c r="A131" s="6" t="s">
        <v>252</v>
      </c>
      <c r="F131" s="22"/>
      <c r="G131" s="22"/>
      <c r="H131" s="22"/>
      <c r="I131" s="22"/>
      <c r="J131" s="22"/>
      <c r="K131" s="22"/>
      <c r="L131" s="22"/>
      <c r="M131" s="8"/>
    </row>
    <row r="132" spans="1:13" ht="13.5" thickBot="1" x14ac:dyDescent="0.25">
      <c r="A132" s="56" t="s">
        <v>62</v>
      </c>
      <c r="B132" s="57" t="s">
        <v>63</v>
      </c>
      <c r="C132" s="57" t="s">
        <v>40</v>
      </c>
      <c r="D132" s="58" t="s">
        <v>223</v>
      </c>
      <c r="E132" s="58" t="s">
        <v>64</v>
      </c>
      <c r="F132" s="59" t="s">
        <v>65</v>
      </c>
      <c r="G132" s="411"/>
      <c r="H132" s="411"/>
      <c r="I132" s="411"/>
      <c r="J132" s="411"/>
      <c r="K132" s="411"/>
      <c r="L132" s="411"/>
      <c r="M132" s="8"/>
    </row>
    <row r="133" spans="1:13" x14ac:dyDescent="0.2">
      <c r="A133" s="15" t="str">
        <f>+A127</f>
        <v>Motorista</v>
      </c>
      <c r="B133" s="16" t="s">
        <v>9</v>
      </c>
      <c r="C133" s="82">
        <f>C126*(E80)</f>
        <v>26</v>
      </c>
      <c r="D133" s="77">
        <f>ROUND(14.73*0.8,2)</f>
        <v>11.78</v>
      </c>
      <c r="E133" s="48">
        <f>C133*D133</f>
        <v>306.27999999999997</v>
      </c>
      <c r="F133" s="22"/>
      <c r="G133" s="22"/>
      <c r="H133" s="22"/>
      <c r="I133" s="22"/>
      <c r="J133" s="22"/>
      <c r="K133" s="22"/>
      <c r="L133" s="22"/>
      <c r="M133" s="8"/>
    </row>
    <row r="134" spans="1:13" ht="13.5" thickBot="1" x14ac:dyDescent="0.25">
      <c r="A134" s="15" t="str">
        <f>+A128</f>
        <v>Operador</v>
      </c>
      <c r="B134" s="16" t="s">
        <v>9</v>
      </c>
      <c r="C134" s="82">
        <f>C126*(E81)</f>
        <v>26</v>
      </c>
      <c r="D134" s="77">
        <f>ROUND(14.73*0.8,2)</f>
        <v>11.78</v>
      </c>
      <c r="E134" s="48">
        <f>C134*D134</f>
        <v>306.27999999999997</v>
      </c>
      <c r="F134" s="22"/>
      <c r="G134" s="22"/>
      <c r="H134" s="22"/>
      <c r="I134" s="22"/>
      <c r="J134" s="22"/>
      <c r="K134" s="22"/>
      <c r="L134" s="22"/>
      <c r="M134" s="8"/>
    </row>
    <row r="135" spans="1:13" ht="13.5" thickBot="1" x14ac:dyDescent="0.25">
      <c r="F135" s="21">
        <f>SUM(E133:E134)</f>
        <v>612.55999999999995</v>
      </c>
      <c r="G135" s="413"/>
      <c r="H135" s="413"/>
      <c r="I135" s="413"/>
      <c r="J135" s="413"/>
      <c r="K135" s="413"/>
      <c r="L135" s="413"/>
      <c r="M135" s="8"/>
    </row>
    <row r="136" spans="1:13" x14ac:dyDescent="0.2">
      <c r="M136" s="8"/>
    </row>
    <row r="137" spans="1:13" ht="13.5" thickBot="1" x14ac:dyDescent="0.25">
      <c r="A137" s="6" t="s">
        <v>313</v>
      </c>
      <c r="F137" s="22"/>
      <c r="G137" s="22"/>
      <c r="H137" s="22"/>
      <c r="I137" s="22"/>
      <c r="J137" s="22"/>
      <c r="K137" s="22"/>
      <c r="L137" s="22"/>
      <c r="M137" s="8"/>
    </row>
    <row r="138" spans="1:13" ht="13.5" thickBot="1" x14ac:dyDescent="0.25">
      <c r="A138" s="56" t="s">
        <v>62</v>
      </c>
      <c r="B138" s="57" t="s">
        <v>63</v>
      </c>
      <c r="C138" s="57" t="s">
        <v>40</v>
      </c>
      <c r="D138" s="58" t="s">
        <v>223</v>
      </c>
      <c r="E138" s="58" t="s">
        <v>64</v>
      </c>
      <c r="F138" s="59" t="s">
        <v>65</v>
      </c>
      <c r="G138" s="411"/>
      <c r="H138" s="411"/>
      <c r="I138" s="411"/>
      <c r="J138" s="411"/>
      <c r="K138" s="411"/>
      <c r="L138" s="411"/>
      <c r="M138" s="8"/>
    </row>
    <row r="139" spans="1:13" x14ac:dyDescent="0.2">
      <c r="A139" s="15" t="str">
        <f>+A133</f>
        <v>Motorista</v>
      </c>
      <c r="B139" s="16" t="s">
        <v>9</v>
      </c>
      <c r="C139" s="82">
        <f>E80</f>
        <v>1</v>
      </c>
      <c r="D139" s="77">
        <f>ROUND(111.82*0.8,2)</f>
        <v>89.46</v>
      </c>
      <c r="E139" s="48">
        <f>C139*D139</f>
        <v>89.46</v>
      </c>
      <c r="F139" s="22"/>
      <c r="G139" s="22"/>
      <c r="H139" s="22"/>
      <c r="I139" s="22"/>
      <c r="J139" s="22"/>
      <c r="K139" s="22"/>
      <c r="L139" s="22"/>
      <c r="M139" s="8"/>
    </row>
    <row r="140" spans="1:13" ht="13.5" thickBot="1" x14ac:dyDescent="0.25">
      <c r="A140" s="15" t="str">
        <f>+A134</f>
        <v>Operador</v>
      </c>
      <c r="B140" s="16" t="s">
        <v>9</v>
      </c>
      <c r="C140" s="82">
        <f>E81</f>
        <v>1</v>
      </c>
      <c r="D140" s="77">
        <f>ROUND(111.82*0.8,2)</f>
        <v>89.46</v>
      </c>
      <c r="E140" s="48">
        <f>C140*D140</f>
        <v>89.46</v>
      </c>
      <c r="F140" s="22"/>
      <c r="G140" s="22"/>
      <c r="H140" s="22"/>
      <c r="I140" s="22"/>
      <c r="J140" s="22"/>
      <c r="K140" s="22"/>
      <c r="L140" s="22"/>
      <c r="M140" s="8"/>
    </row>
    <row r="141" spans="1:13" ht="13.5" thickBot="1" x14ac:dyDescent="0.25">
      <c r="D141" s="97" t="s">
        <v>187</v>
      </c>
      <c r="E141" s="48">
        <f>$B$89</f>
        <v>1</v>
      </c>
      <c r="F141" s="21">
        <f>SUM(E139:E140)*E141</f>
        <v>178.92</v>
      </c>
      <c r="G141" s="413"/>
      <c r="H141" s="413"/>
      <c r="I141" s="413"/>
      <c r="J141" s="413"/>
      <c r="K141" s="413"/>
      <c r="L141" s="413"/>
      <c r="M141" s="8"/>
    </row>
    <row r="142" spans="1:13" ht="13.5" thickBot="1" x14ac:dyDescent="0.25">
      <c r="M142" s="8"/>
    </row>
    <row r="143" spans="1:13" ht="13.5" thickBot="1" x14ac:dyDescent="0.25">
      <c r="A143" s="23" t="s">
        <v>94</v>
      </c>
      <c r="B143" s="24"/>
      <c r="C143" s="24"/>
      <c r="D143" s="25"/>
      <c r="E143" s="26"/>
      <c r="F143" s="21">
        <f>F141+F135+F129+F121+F106</f>
        <v>11001.864762683317</v>
      </c>
      <c r="G143" s="413"/>
      <c r="H143" s="413"/>
      <c r="I143" s="413"/>
      <c r="J143" s="413"/>
      <c r="K143" s="413"/>
      <c r="L143" s="413"/>
      <c r="M143" s="8"/>
    </row>
    <row r="145" spans="1:13" x14ac:dyDescent="0.2">
      <c r="A145" s="10" t="s">
        <v>45</v>
      </c>
      <c r="M145" s="8"/>
    </row>
    <row r="146" spans="1:13" ht="11.25" customHeight="1" x14ac:dyDescent="0.2">
      <c r="M146" s="8"/>
    </row>
    <row r="147" spans="1:13" ht="13.9" customHeight="1" x14ac:dyDescent="0.2">
      <c r="A147" s="6" t="s">
        <v>348</v>
      </c>
      <c r="M147" s="8"/>
    </row>
    <row r="148" spans="1:13" ht="11.25" customHeight="1" thickBot="1" x14ac:dyDescent="0.25">
      <c r="M148" s="8"/>
    </row>
    <row r="149" spans="1:13" ht="27.75" customHeight="1" thickBot="1" x14ac:dyDescent="0.25">
      <c r="A149" s="56" t="s">
        <v>62</v>
      </c>
      <c r="B149" s="57" t="s">
        <v>63</v>
      </c>
      <c r="C149" s="203" t="s">
        <v>235</v>
      </c>
      <c r="D149" s="58" t="s">
        <v>223</v>
      </c>
      <c r="E149" s="58" t="s">
        <v>64</v>
      </c>
      <c r="F149" s="59" t="s">
        <v>65</v>
      </c>
      <c r="G149" s="411"/>
      <c r="H149" s="411"/>
      <c r="I149" s="411"/>
      <c r="J149" s="411"/>
      <c r="K149" s="411"/>
      <c r="L149" s="411"/>
      <c r="M149" s="8"/>
    </row>
    <row r="150" spans="1:13" x14ac:dyDescent="0.2">
      <c r="A150" s="12" t="s">
        <v>66</v>
      </c>
      <c r="B150" s="13" t="s">
        <v>9</v>
      </c>
      <c r="C150" s="271">
        <v>12</v>
      </c>
      <c r="D150" s="86">
        <f>'1. Orgânicos'!D142</f>
        <v>149.9</v>
      </c>
      <c r="E150" s="14">
        <f>IFERROR(D150/C150,0)</f>
        <v>12.491666666666667</v>
      </c>
      <c r="M150" s="8"/>
    </row>
    <row r="151" spans="1:13" ht="13.15" customHeight="1" x14ac:dyDescent="0.2">
      <c r="A151" s="15" t="s">
        <v>28</v>
      </c>
      <c r="B151" s="16" t="s">
        <v>9</v>
      </c>
      <c r="C151" s="271">
        <v>3</v>
      </c>
      <c r="D151" s="86">
        <f>'1. Orgânicos'!D143</f>
        <v>39.9</v>
      </c>
      <c r="E151" s="14">
        <f t="shared" ref="E151:E157" si="1">IFERROR(D151/C151,0)</f>
        <v>13.299999999999999</v>
      </c>
      <c r="M151" s="8"/>
    </row>
    <row r="152" spans="1:13" x14ac:dyDescent="0.2">
      <c r="A152" s="15" t="s">
        <v>29</v>
      </c>
      <c r="B152" s="16" t="s">
        <v>9</v>
      </c>
      <c r="C152" s="271">
        <v>3</v>
      </c>
      <c r="D152" s="86">
        <f>'1. Orgânicos'!D144</f>
        <v>35.9</v>
      </c>
      <c r="E152" s="14">
        <f t="shared" si="1"/>
        <v>11.966666666666667</v>
      </c>
      <c r="M152" s="8"/>
    </row>
    <row r="153" spans="1:13" ht="13.9" customHeight="1" x14ac:dyDescent="0.2">
      <c r="A153" s="15" t="s">
        <v>68</v>
      </c>
      <c r="B153" s="16" t="s">
        <v>48</v>
      </c>
      <c r="C153" s="271">
        <v>6</v>
      </c>
      <c r="D153" s="86">
        <f>'1. Orgânicos'!D145</f>
        <v>69.900000000000006</v>
      </c>
      <c r="E153" s="14">
        <f t="shared" si="1"/>
        <v>11.65</v>
      </c>
      <c r="M153" s="8"/>
    </row>
    <row r="154" spans="1:13" x14ac:dyDescent="0.2">
      <c r="A154" s="15" t="s">
        <v>67</v>
      </c>
      <c r="B154" s="16" t="s">
        <v>9</v>
      </c>
      <c r="C154" s="271">
        <v>12</v>
      </c>
      <c r="D154" s="86">
        <f>'1. Orgânicos'!D146</f>
        <v>129.9</v>
      </c>
      <c r="E154" s="14">
        <f t="shared" si="1"/>
        <v>10.825000000000001</v>
      </c>
    </row>
    <row r="155" spans="1:13" s="1" customFormat="1" x14ac:dyDescent="0.2">
      <c r="A155" s="268" t="s">
        <v>292</v>
      </c>
      <c r="B155" s="2" t="s">
        <v>9</v>
      </c>
      <c r="C155" s="271"/>
      <c r="D155" s="86"/>
      <c r="E155" s="14">
        <f t="shared" si="1"/>
        <v>0</v>
      </c>
      <c r="F155" s="36"/>
      <c r="G155" s="36"/>
      <c r="H155" s="36"/>
      <c r="I155" s="36"/>
      <c r="J155" s="36"/>
      <c r="K155" s="36"/>
      <c r="L155" s="36"/>
      <c r="M155" s="36"/>
    </row>
    <row r="156" spans="1:13" x14ac:dyDescent="0.2">
      <c r="A156" s="15" t="s">
        <v>31</v>
      </c>
      <c r="B156" s="16" t="s">
        <v>48</v>
      </c>
      <c r="C156" s="271">
        <f>1/(365/12/7)</f>
        <v>0.23013698630136983</v>
      </c>
      <c r="D156" s="86">
        <f>'1. Orgânicos'!D133</f>
        <v>9.9</v>
      </c>
      <c r="E156" s="14">
        <f t="shared" si="1"/>
        <v>43.017857142857153</v>
      </c>
    </row>
    <row r="157" spans="1:13" ht="13.15" customHeight="1" x14ac:dyDescent="0.2">
      <c r="A157" s="15" t="s">
        <v>61</v>
      </c>
      <c r="B157" s="16" t="s">
        <v>49</v>
      </c>
      <c r="C157" s="271">
        <v>1</v>
      </c>
      <c r="D157" s="86">
        <f>'1. Orgânicos'!D147</f>
        <v>12.9</v>
      </c>
      <c r="E157" s="14">
        <f t="shared" si="1"/>
        <v>12.9</v>
      </c>
    </row>
    <row r="158" spans="1:13" x14ac:dyDescent="0.2">
      <c r="A158" s="15" t="s">
        <v>190</v>
      </c>
      <c r="B158" s="16" t="s">
        <v>120</v>
      </c>
      <c r="C158" s="261">
        <v>1</v>
      </c>
      <c r="D158" s="86">
        <f>'1. Orgânicos'!D148</f>
        <v>49.9</v>
      </c>
      <c r="E158" s="17">
        <f t="shared" ref="E158:E159" si="2">C158*D158</f>
        <v>49.9</v>
      </c>
    </row>
    <row r="159" spans="1:13" ht="13.5" thickBot="1" x14ac:dyDescent="0.25">
      <c r="A159" s="15" t="s">
        <v>5</v>
      </c>
      <c r="B159" s="16" t="s">
        <v>6</v>
      </c>
      <c r="C159" s="65">
        <f>E80</f>
        <v>1</v>
      </c>
      <c r="D159" s="17">
        <f>+SUM(E150:E158)</f>
        <v>166.0511904761905</v>
      </c>
      <c r="E159" s="17">
        <f t="shared" si="2"/>
        <v>166.0511904761905</v>
      </c>
    </row>
    <row r="160" spans="1:13" ht="13.5" thickBot="1" x14ac:dyDescent="0.25">
      <c r="D160" s="97" t="s">
        <v>187</v>
      </c>
      <c r="E160" s="48">
        <f>$B$89</f>
        <v>1</v>
      </c>
      <c r="F160" s="98">
        <f>E159*E160</f>
        <v>166.0511904761905</v>
      </c>
      <c r="G160" s="412"/>
      <c r="H160" s="412"/>
      <c r="I160" s="412"/>
      <c r="J160" s="412"/>
      <c r="K160" s="412"/>
      <c r="L160" s="412"/>
    </row>
    <row r="161" spans="1:13" ht="11.25" customHeight="1" x14ac:dyDescent="0.2"/>
    <row r="162" spans="1:13" ht="13.9" customHeight="1" x14ac:dyDescent="0.2">
      <c r="A162" s="6" t="s">
        <v>349</v>
      </c>
    </row>
    <row r="163" spans="1:13" ht="11.25" customHeight="1" thickBot="1" x14ac:dyDescent="0.25"/>
    <row r="164" spans="1:13" ht="24.75" thickBot="1" x14ac:dyDescent="0.25">
      <c r="A164" s="56" t="s">
        <v>62</v>
      </c>
      <c r="B164" s="57" t="s">
        <v>63</v>
      </c>
      <c r="C164" s="203" t="s">
        <v>235</v>
      </c>
      <c r="D164" s="58" t="s">
        <v>223</v>
      </c>
      <c r="E164" s="58" t="s">
        <v>64</v>
      </c>
      <c r="F164" s="59" t="s">
        <v>65</v>
      </c>
      <c r="G164" s="411"/>
      <c r="H164" s="411"/>
      <c r="I164" s="411"/>
      <c r="J164" s="411"/>
      <c r="K164" s="411"/>
      <c r="L164" s="411"/>
    </row>
    <row r="165" spans="1:13" x14ac:dyDescent="0.2">
      <c r="A165" s="12" t="s">
        <v>66</v>
      </c>
      <c r="B165" s="13" t="s">
        <v>9</v>
      </c>
      <c r="C165" s="271">
        <v>18</v>
      </c>
      <c r="D165" s="86">
        <f>'1. Orgânicos'!D142</f>
        <v>149.9</v>
      </c>
      <c r="E165" s="14">
        <f>IFERROR(D165/C165,0)</f>
        <v>8.3277777777777775</v>
      </c>
    </row>
    <row r="166" spans="1:13" x14ac:dyDescent="0.2">
      <c r="A166" s="15" t="s">
        <v>28</v>
      </c>
      <c r="B166" s="16" t="s">
        <v>9</v>
      </c>
      <c r="C166" s="271">
        <v>6</v>
      </c>
      <c r="D166" s="77">
        <f>'1. Orgânicos'!D143</f>
        <v>39.9</v>
      </c>
      <c r="E166" s="14">
        <f t="shared" ref="E166:E170" si="3">IFERROR(D166/C166,0)</f>
        <v>6.6499999999999995</v>
      </c>
    </row>
    <row r="167" spans="1:13" x14ac:dyDescent="0.2">
      <c r="A167" s="15" t="s">
        <v>29</v>
      </c>
      <c r="B167" s="16" t="s">
        <v>9</v>
      </c>
      <c r="C167" s="271">
        <v>6</v>
      </c>
      <c r="D167" s="77">
        <f>'1. Orgânicos'!D144</f>
        <v>35.9</v>
      </c>
      <c r="E167" s="14">
        <f t="shared" si="3"/>
        <v>5.9833333333333334</v>
      </c>
    </row>
    <row r="168" spans="1:13" x14ac:dyDescent="0.2">
      <c r="A168" s="15" t="s">
        <v>68</v>
      </c>
      <c r="B168" s="16" t="s">
        <v>48</v>
      </c>
      <c r="C168" s="271">
        <v>12</v>
      </c>
      <c r="D168" s="77">
        <f>'1. Orgânicos'!D145</f>
        <v>69.900000000000006</v>
      </c>
      <c r="E168" s="14">
        <f t="shared" si="3"/>
        <v>5.8250000000000002</v>
      </c>
    </row>
    <row r="169" spans="1:13" x14ac:dyDescent="0.2">
      <c r="A169" s="15" t="s">
        <v>67</v>
      </c>
      <c r="B169" s="16" t="s">
        <v>9</v>
      </c>
      <c r="C169" s="271">
        <v>18</v>
      </c>
      <c r="D169" s="77">
        <f>'1. Orgânicos'!D146</f>
        <v>129.9</v>
      </c>
      <c r="E169" s="14">
        <f t="shared" si="3"/>
        <v>7.2166666666666668</v>
      </c>
      <c r="M169" s="8"/>
    </row>
    <row r="170" spans="1:13" x14ac:dyDescent="0.2">
      <c r="A170" s="15" t="s">
        <v>61</v>
      </c>
      <c r="B170" s="16" t="s">
        <v>49</v>
      </c>
      <c r="C170" s="271">
        <v>1</v>
      </c>
      <c r="D170" s="77">
        <f>'1. Orgânicos'!D147</f>
        <v>12.9</v>
      </c>
      <c r="E170" s="14">
        <f t="shared" si="3"/>
        <v>12.9</v>
      </c>
      <c r="M170" s="8"/>
    </row>
    <row r="171" spans="1:13" x14ac:dyDescent="0.2">
      <c r="A171" s="15" t="s">
        <v>190</v>
      </c>
      <c r="B171" s="16" t="s">
        <v>120</v>
      </c>
      <c r="C171" s="261">
        <v>1</v>
      </c>
      <c r="D171" s="86">
        <f>'1. Orgânicos'!D148</f>
        <v>49.9</v>
      </c>
      <c r="E171" s="17">
        <f t="shared" ref="E171:E172" si="4">C171*D171</f>
        <v>49.9</v>
      </c>
      <c r="M171" s="8"/>
    </row>
    <row r="172" spans="1:13" ht="13.5" thickBot="1" x14ac:dyDescent="0.25">
      <c r="A172" s="15" t="s">
        <v>5</v>
      </c>
      <c r="B172" s="16" t="s">
        <v>6</v>
      </c>
      <c r="C172" s="65">
        <f>E81</f>
        <v>1</v>
      </c>
      <c r="D172" s="17">
        <f>+SUM(E165:E171)</f>
        <v>96.802777777777777</v>
      </c>
      <c r="E172" s="17">
        <f t="shared" si="4"/>
        <v>96.802777777777777</v>
      </c>
      <c r="M172" s="8"/>
    </row>
    <row r="173" spans="1:13" ht="13.5" thickBot="1" x14ac:dyDescent="0.25">
      <c r="D173" s="97" t="s">
        <v>187</v>
      </c>
      <c r="E173" s="48">
        <f>$B$89</f>
        <v>1</v>
      </c>
      <c r="F173" s="98">
        <f>E172*E173</f>
        <v>96.802777777777777</v>
      </c>
      <c r="G173" s="412"/>
      <c r="H173" s="412"/>
      <c r="I173" s="412"/>
      <c r="J173" s="412"/>
      <c r="K173" s="412"/>
      <c r="L173" s="412"/>
      <c r="M173" s="8"/>
    </row>
    <row r="174" spans="1:13" ht="11.25" customHeight="1" thickBot="1" x14ac:dyDescent="0.25">
      <c r="M174" s="8"/>
    </row>
    <row r="175" spans="1:13" ht="13.5" thickBot="1" x14ac:dyDescent="0.25">
      <c r="A175" s="23" t="s">
        <v>192</v>
      </c>
      <c r="B175" s="27"/>
      <c r="C175" s="27"/>
      <c r="D175" s="28"/>
      <c r="E175" s="29"/>
      <c r="F175" s="20">
        <f>+F160+F173</f>
        <v>262.85396825396828</v>
      </c>
      <c r="G175" s="412"/>
      <c r="H175" s="412"/>
      <c r="I175" s="412"/>
      <c r="J175" s="412"/>
      <c r="K175" s="412"/>
      <c r="L175" s="412"/>
      <c r="M175" s="8"/>
    </row>
    <row r="176" spans="1:13" ht="11.25" customHeight="1" x14ac:dyDescent="0.2">
      <c r="M176" s="8"/>
    </row>
    <row r="177" spans="1:16" x14ac:dyDescent="0.2">
      <c r="A177" s="10" t="s">
        <v>54</v>
      </c>
      <c r="M177" s="8"/>
    </row>
    <row r="178" spans="1:16" ht="11.25" customHeight="1" x14ac:dyDescent="0.2">
      <c r="B178" s="87"/>
      <c r="M178" s="8"/>
    </row>
    <row r="179" spans="1:16" ht="14.25" x14ac:dyDescent="0.2">
      <c r="A179" s="6" t="s">
        <v>350</v>
      </c>
      <c r="M179" s="8"/>
    </row>
    <row r="180" spans="1:16" ht="11.25" customHeight="1" x14ac:dyDescent="0.2">
      <c r="M180" s="8"/>
    </row>
    <row r="181" spans="1:16" ht="13.5" thickBot="1" x14ac:dyDescent="0.25">
      <c r="A181" s="87" t="s">
        <v>46</v>
      </c>
      <c r="M181" s="8"/>
    </row>
    <row r="182" spans="1:16" ht="13.5" thickBot="1" x14ac:dyDescent="0.25">
      <c r="A182" s="56" t="s">
        <v>62</v>
      </c>
      <c r="B182" s="57" t="s">
        <v>63</v>
      </c>
      <c r="C182" s="57" t="s">
        <v>40</v>
      </c>
      <c r="D182" s="58" t="s">
        <v>223</v>
      </c>
      <c r="E182" s="58" t="s">
        <v>64</v>
      </c>
      <c r="F182" s="59" t="s">
        <v>65</v>
      </c>
      <c r="G182" s="411"/>
      <c r="H182" s="411"/>
      <c r="I182" s="411"/>
      <c r="J182" s="411"/>
      <c r="K182" s="411"/>
      <c r="L182" s="411"/>
      <c r="M182" s="8"/>
    </row>
    <row r="183" spans="1:16" x14ac:dyDescent="0.2">
      <c r="A183" s="12" t="s">
        <v>104</v>
      </c>
      <c r="B183" s="13" t="s">
        <v>9</v>
      </c>
      <c r="C183" s="265">
        <v>1</v>
      </c>
      <c r="D183" s="86">
        <v>330353</v>
      </c>
      <c r="E183" s="14">
        <f>C183*D183</f>
        <v>330353</v>
      </c>
      <c r="M183" s="112">
        <v>629393</v>
      </c>
      <c r="N183" s="79">
        <f>D183/M183</f>
        <v>0.5248755547011168</v>
      </c>
    </row>
    <row r="184" spans="1:16" x14ac:dyDescent="0.2">
      <c r="A184" s="15" t="s">
        <v>98</v>
      </c>
      <c r="B184" s="16" t="s">
        <v>99</v>
      </c>
      <c r="C184" s="262">
        <v>10</v>
      </c>
      <c r="D184" s="77"/>
      <c r="E184" s="17"/>
      <c r="M184" s="8"/>
    </row>
    <row r="185" spans="1:16" x14ac:dyDescent="0.2">
      <c r="A185" s="15" t="s">
        <v>197</v>
      </c>
      <c r="B185" s="16" t="s">
        <v>99</v>
      </c>
      <c r="C185" s="262">
        <v>4</v>
      </c>
      <c r="D185" s="77"/>
      <c r="E185" s="17"/>
      <c r="F185" s="19"/>
      <c r="G185" s="19"/>
      <c r="H185" s="19"/>
      <c r="I185" s="19"/>
      <c r="J185" s="19"/>
      <c r="K185" s="19"/>
      <c r="L185" s="19"/>
      <c r="O185" s="79"/>
      <c r="P185" s="79"/>
    </row>
    <row r="186" spans="1:16" x14ac:dyDescent="0.2">
      <c r="A186" s="15" t="s">
        <v>102</v>
      </c>
      <c r="B186" s="16" t="s">
        <v>2</v>
      </c>
      <c r="C186" s="77">
        <f>IFERROR(VLOOKUP(C184,'5. Depreciação'!A3:B17,2,FALSE),0)</f>
        <v>65.180000000000007</v>
      </c>
      <c r="D186" s="77">
        <f>E183</f>
        <v>330353</v>
      </c>
      <c r="E186" s="17">
        <f>C186*D186/100</f>
        <v>215324.08540000004</v>
      </c>
    </row>
    <row r="187" spans="1:16" ht="13.5" thickBot="1" x14ac:dyDescent="0.25">
      <c r="A187" s="208" t="s">
        <v>50</v>
      </c>
      <c r="B187" s="209" t="s">
        <v>7</v>
      </c>
      <c r="C187" s="279">
        <f>C184*12</f>
        <v>120</v>
      </c>
      <c r="D187" s="211">
        <f>IF(C185&lt;=C184,E186,0)</f>
        <v>215324.08540000004</v>
      </c>
      <c r="E187" s="210">
        <f>IFERROR(D187/C187,0)</f>
        <v>1794.3673783333336</v>
      </c>
    </row>
    <row r="188" spans="1:16" ht="13.5" thickTop="1" x14ac:dyDescent="0.2">
      <c r="A188" s="212" t="s">
        <v>351</v>
      </c>
      <c r="B188" s="13" t="s">
        <v>9</v>
      </c>
      <c r="C188" s="265">
        <f>C183</f>
        <v>1</v>
      </c>
      <c r="D188" s="86">
        <f>100000*N183</f>
        <v>52487.555470111678</v>
      </c>
      <c r="E188" s="14">
        <f>C188*D188</f>
        <v>52487.555470111678</v>
      </c>
      <c r="M188" s="8"/>
    </row>
    <row r="189" spans="1:16" x14ac:dyDescent="0.2">
      <c r="A189" s="269" t="s">
        <v>352</v>
      </c>
      <c r="B189" s="16" t="s">
        <v>99</v>
      </c>
      <c r="C189" s="262">
        <v>10</v>
      </c>
      <c r="D189" s="77"/>
      <c r="E189" s="17"/>
    </row>
    <row r="190" spans="1:16" x14ac:dyDescent="0.2">
      <c r="A190" s="269" t="s">
        <v>353</v>
      </c>
      <c r="B190" s="16" t="s">
        <v>99</v>
      </c>
      <c r="C190" s="262">
        <v>4</v>
      </c>
      <c r="D190" s="77"/>
      <c r="E190" s="17"/>
      <c r="F190" s="19"/>
      <c r="G190" s="19"/>
      <c r="H190" s="19"/>
      <c r="I190" s="19"/>
      <c r="J190" s="19"/>
      <c r="K190" s="19"/>
      <c r="L190" s="19"/>
      <c r="O190" s="79"/>
      <c r="P190" s="79"/>
    </row>
    <row r="191" spans="1:16" x14ac:dyDescent="0.2">
      <c r="A191" s="269" t="s">
        <v>354</v>
      </c>
      <c r="B191" s="16" t="s">
        <v>2</v>
      </c>
      <c r="C191" s="280">
        <f>IFERROR(VLOOKUP(C189,'5. Depreciação'!A3:B17,2,FALSE),0)</f>
        <v>65.180000000000007</v>
      </c>
      <c r="D191" s="77">
        <f>E188</f>
        <v>52487.555470111678</v>
      </c>
      <c r="E191" s="17">
        <f>C191*D191/100</f>
        <v>34211.388655418792</v>
      </c>
    </row>
    <row r="192" spans="1:16" ht="13.5" thickBot="1" x14ac:dyDescent="0.25">
      <c r="A192" s="208" t="s">
        <v>355</v>
      </c>
      <c r="B192" s="209" t="s">
        <v>7</v>
      </c>
      <c r="C192" s="279">
        <f>C189*12</f>
        <v>120</v>
      </c>
      <c r="D192" s="211">
        <f>IF(C190&lt;=C189,E191,0)</f>
        <v>34211.388655418792</v>
      </c>
      <c r="E192" s="210">
        <f>IFERROR(D192/C192,0)</f>
        <v>285.09490546182326</v>
      </c>
    </row>
    <row r="193" spans="1:16" ht="13.5" thickTop="1" x14ac:dyDescent="0.2">
      <c r="A193" s="323" t="s">
        <v>356</v>
      </c>
      <c r="B193" s="319" t="s">
        <v>9</v>
      </c>
      <c r="C193" s="320">
        <v>1</v>
      </c>
      <c r="D193" s="321">
        <f>110000*N183</f>
        <v>57736.311017122847</v>
      </c>
      <c r="E193" s="322">
        <f>C193*D193</f>
        <v>57736.311017122847</v>
      </c>
      <c r="M193" s="112"/>
      <c r="N193" s="79"/>
    </row>
    <row r="194" spans="1:16" x14ac:dyDescent="0.2">
      <c r="A194" s="269" t="s">
        <v>357</v>
      </c>
      <c r="B194" s="16" t="s">
        <v>99</v>
      </c>
      <c r="C194" s="262">
        <v>10</v>
      </c>
      <c r="D194" s="77"/>
      <c r="E194" s="17"/>
      <c r="M194" s="8"/>
    </row>
    <row r="195" spans="1:16" x14ac:dyDescent="0.2">
      <c r="A195" s="269" t="s">
        <v>358</v>
      </c>
      <c r="B195" s="16" t="s">
        <v>99</v>
      </c>
      <c r="C195" s="262">
        <v>4</v>
      </c>
      <c r="D195" s="77"/>
      <c r="E195" s="17"/>
      <c r="F195" s="19"/>
      <c r="G195" s="19"/>
      <c r="H195" s="19"/>
      <c r="I195" s="19"/>
      <c r="J195" s="19"/>
      <c r="K195" s="19"/>
      <c r="L195" s="19"/>
      <c r="O195" s="79"/>
      <c r="P195" s="79"/>
    </row>
    <row r="196" spans="1:16" x14ac:dyDescent="0.2">
      <c r="A196" s="269" t="s">
        <v>359</v>
      </c>
      <c r="B196" s="16" t="s">
        <v>2</v>
      </c>
      <c r="C196" s="77">
        <f>IFERROR(VLOOKUP(C194,'5. Depreciação'!A3:B17,2,FALSE),0)</f>
        <v>65.180000000000007</v>
      </c>
      <c r="D196" s="77">
        <f>E193</f>
        <v>57736.311017122847</v>
      </c>
      <c r="E196" s="17">
        <f>C196*D196/100</f>
        <v>37632.527520960677</v>
      </c>
    </row>
    <row r="197" spans="1:16" ht="13.5" thickBot="1" x14ac:dyDescent="0.25">
      <c r="A197" s="208" t="s">
        <v>360</v>
      </c>
      <c r="B197" s="209" t="s">
        <v>7</v>
      </c>
      <c r="C197" s="279">
        <f>C194*12</f>
        <v>120</v>
      </c>
      <c r="D197" s="211">
        <f>IF(C195&lt;=C194,E196,0)</f>
        <v>37632.527520960677</v>
      </c>
      <c r="E197" s="210">
        <f>IFERROR(D197/C197,0)</f>
        <v>313.60439600800566</v>
      </c>
    </row>
    <row r="198" spans="1:16" ht="13.5" thickTop="1" x14ac:dyDescent="0.2">
      <c r="A198" s="212" t="s">
        <v>361</v>
      </c>
      <c r="B198" s="13" t="s">
        <v>9</v>
      </c>
      <c r="C198" s="265">
        <v>4</v>
      </c>
      <c r="D198" s="86">
        <f>35000*N183</f>
        <v>18370.644414539089</v>
      </c>
      <c r="E198" s="14">
        <f>C198*D198</f>
        <v>73482.577658156355</v>
      </c>
      <c r="M198" s="8"/>
    </row>
    <row r="199" spans="1:16" x14ac:dyDescent="0.2">
      <c r="A199" s="269" t="s">
        <v>362</v>
      </c>
      <c r="B199" s="16" t="s">
        <v>99</v>
      </c>
      <c r="C199" s="262">
        <v>10</v>
      </c>
      <c r="D199" s="77"/>
      <c r="E199" s="17"/>
    </row>
    <row r="200" spans="1:16" x14ac:dyDescent="0.2">
      <c r="A200" s="269" t="s">
        <v>363</v>
      </c>
      <c r="B200" s="16" t="s">
        <v>99</v>
      </c>
      <c r="C200" s="262">
        <v>4</v>
      </c>
      <c r="D200" s="77"/>
      <c r="E200" s="17"/>
      <c r="F200" s="19"/>
      <c r="G200" s="19"/>
      <c r="H200" s="19"/>
      <c r="I200" s="19"/>
      <c r="J200" s="19"/>
      <c r="K200" s="19"/>
      <c r="L200" s="19"/>
      <c r="O200" s="79"/>
      <c r="P200" s="79"/>
    </row>
    <row r="201" spans="1:16" x14ac:dyDescent="0.2">
      <c r="A201" s="269" t="s">
        <v>364</v>
      </c>
      <c r="B201" s="16" t="s">
        <v>2</v>
      </c>
      <c r="C201" s="280">
        <f>IFERROR(VLOOKUP(C199,'5. Depreciação'!A3:B17,2,FALSE),0)</f>
        <v>65.180000000000007</v>
      </c>
      <c r="D201" s="77">
        <f>E198</f>
        <v>73482.577658156355</v>
      </c>
      <c r="E201" s="17">
        <f>C201*D201/100</f>
        <v>47895.944117586318</v>
      </c>
    </row>
    <row r="202" spans="1:16" x14ac:dyDescent="0.2">
      <c r="A202" s="83" t="s">
        <v>365</v>
      </c>
      <c r="B202" s="84" t="s">
        <v>7</v>
      </c>
      <c r="C202" s="281">
        <f>C199*12</f>
        <v>120</v>
      </c>
      <c r="D202" s="90">
        <f>IF(C200&lt;=C199,E201,0)</f>
        <v>47895.944117586318</v>
      </c>
      <c r="E202" s="85">
        <f>IFERROR(D202/C202,0)</f>
        <v>399.13286764655265</v>
      </c>
    </row>
    <row r="203" spans="1:16" x14ac:dyDescent="0.2">
      <c r="A203" s="93" t="s">
        <v>238</v>
      </c>
      <c r="B203" s="94"/>
      <c r="C203" s="263"/>
      <c r="D203" s="282"/>
      <c r="E203" s="96">
        <f>E187+E192+E197+E202</f>
        <v>2792.1995474497153</v>
      </c>
    </row>
    <row r="204" spans="1:16" ht="13.5" thickBot="1" x14ac:dyDescent="0.25">
      <c r="A204" s="83" t="s">
        <v>239</v>
      </c>
      <c r="B204" s="84" t="s">
        <v>9</v>
      </c>
      <c r="C204" s="262">
        <v>1</v>
      </c>
      <c r="D204" s="90">
        <f>E203</f>
        <v>2792.1995474497153</v>
      </c>
      <c r="E204" s="96">
        <f>C204*D204</f>
        <v>2792.1995474497153</v>
      </c>
    </row>
    <row r="205" spans="1:16" ht="13.5" thickBot="1" x14ac:dyDescent="0.25">
      <c r="A205" s="206"/>
      <c r="B205" s="206"/>
      <c r="C205" s="206"/>
      <c r="D205" s="97" t="s">
        <v>187</v>
      </c>
      <c r="E205" s="48">
        <f>$B$89</f>
        <v>1</v>
      </c>
      <c r="F205" s="20">
        <f>E204*E205</f>
        <v>2792.1995474497153</v>
      </c>
      <c r="G205" s="412"/>
      <c r="H205" s="412"/>
      <c r="I205" s="412"/>
      <c r="J205" s="412"/>
      <c r="K205" s="412"/>
      <c r="L205" s="412"/>
    </row>
    <row r="206" spans="1:16" ht="11.25" customHeight="1" x14ac:dyDescent="0.2"/>
    <row r="207" spans="1:16" ht="13.5" thickBot="1" x14ac:dyDescent="0.25">
      <c r="A207" s="87" t="s">
        <v>110</v>
      </c>
    </row>
    <row r="208" spans="1:16" ht="13.5" thickBot="1" x14ac:dyDescent="0.25">
      <c r="A208" s="56" t="s">
        <v>62</v>
      </c>
      <c r="B208" s="57" t="s">
        <v>63</v>
      </c>
      <c r="C208" s="57" t="s">
        <v>40</v>
      </c>
      <c r="D208" s="58" t="s">
        <v>223</v>
      </c>
      <c r="E208" s="58" t="s">
        <v>64</v>
      </c>
      <c r="F208" s="59" t="s">
        <v>65</v>
      </c>
      <c r="G208" s="411"/>
      <c r="H208" s="411"/>
      <c r="I208" s="411"/>
      <c r="J208" s="411"/>
      <c r="K208" s="411"/>
      <c r="L208" s="411"/>
      <c r="O208" s="79"/>
      <c r="P208" s="79"/>
    </row>
    <row r="209" spans="1:16" x14ac:dyDescent="0.2">
      <c r="A209" s="12" t="s">
        <v>108</v>
      </c>
      <c r="B209" s="13" t="s">
        <v>9</v>
      </c>
      <c r="C209" s="13">
        <v>1</v>
      </c>
      <c r="D209" s="14">
        <f>D183</f>
        <v>330353</v>
      </c>
      <c r="E209" s="14">
        <f>C209*D209</f>
        <v>330353</v>
      </c>
      <c r="F209" s="19"/>
      <c r="G209" s="19"/>
      <c r="H209" s="19"/>
      <c r="I209" s="19"/>
      <c r="J209" s="19"/>
      <c r="K209" s="19"/>
      <c r="L209" s="19"/>
      <c r="O209" s="79"/>
      <c r="P209" s="79"/>
    </row>
    <row r="210" spans="1:16" x14ac:dyDescent="0.2">
      <c r="A210" s="15" t="s">
        <v>201</v>
      </c>
      <c r="B210" s="16" t="s">
        <v>2</v>
      </c>
      <c r="C210" s="262">
        <v>13.75</v>
      </c>
      <c r="D210" s="17"/>
      <c r="E210" s="17"/>
      <c r="F210" s="19"/>
      <c r="G210" s="19"/>
      <c r="H210" s="19"/>
      <c r="I210" s="19"/>
      <c r="J210" s="19"/>
      <c r="K210" s="19"/>
      <c r="L210" s="19"/>
      <c r="O210" s="79"/>
      <c r="P210" s="79"/>
    </row>
    <row r="211" spans="1:16" x14ac:dyDescent="0.2">
      <c r="A211" s="15" t="s">
        <v>199</v>
      </c>
      <c r="B211" s="16" t="s">
        <v>33</v>
      </c>
      <c r="C211" s="116">
        <f>IFERROR(IF(C185&lt;=C184,E183-(C186/(100*C184)*C185)*E183,E183-E186),0)</f>
        <v>244223.36583999998</v>
      </c>
      <c r="D211" s="17"/>
      <c r="E211" s="17"/>
      <c r="F211" s="19"/>
      <c r="G211" s="19"/>
      <c r="H211" s="19"/>
      <c r="I211" s="19"/>
      <c r="J211" s="19"/>
      <c r="K211" s="19"/>
      <c r="L211" s="19"/>
      <c r="O211" s="79"/>
      <c r="P211" s="79"/>
    </row>
    <row r="212" spans="1:16" x14ac:dyDescent="0.2">
      <c r="A212" s="15" t="s">
        <v>113</v>
      </c>
      <c r="B212" s="16" t="s">
        <v>33</v>
      </c>
      <c r="C212" s="77">
        <f>IFERROR(IF(C185&gt;=C184,C211,((((C211)-(E183-E186))*(((C184-C185)+1)/(2*(C184-C185))))+(E183-E186))),0)</f>
        <v>190392.34448999999</v>
      </c>
      <c r="D212" s="17"/>
      <c r="E212" s="17"/>
      <c r="F212" s="19"/>
      <c r="G212" s="19"/>
      <c r="H212" s="19"/>
      <c r="I212" s="19"/>
      <c r="J212" s="19"/>
      <c r="K212" s="19"/>
      <c r="L212" s="19"/>
      <c r="O212" s="79"/>
      <c r="P212" s="79"/>
    </row>
    <row r="213" spans="1:16" ht="13.5" thickBot="1" x14ac:dyDescent="0.25">
      <c r="A213" s="208" t="s">
        <v>114</v>
      </c>
      <c r="B213" s="209" t="s">
        <v>33</v>
      </c>
      <c r="C213" s="209"/>
      <c r="D213" s="211">
        <f>C210*C212/12/100</f>
        <v>2181.5789472812498</v>
      </c>
      <c r="E213" s="210">
        <f>D213</f>
        <v>2181.5789472812498</v>
      </c>
      <c r="F213" s="19"/>
      <c r="G213" s="19"/>
      <c r="H213" s="19"/>
      <c r="I213" s="19"/>
      <c r="J213" s="19"/>
      <c r="K213" s="19"/>
      <c r="L213" s="19"/>
      <c r="O213" s="79"/>
      <c r="P213" s="79"/>
    </row>
    <row r="214" spans="1:16" ht="13.5" thickTop="1" x14ac:dyDescent="0.2">
      <c r="A214" s="212" t="s">
        <v>366</v>
      </c>
      <c r="B214" s="13" t="s">
        <v>9</v>
      </c>
      <c r="C214" s="13">
        <f>C188</f>
        <v>1</v>
      </c>
      <c r="D214" s="14">
        <f>D188</f>
        <v>52487.555470111678</v>
      </c>
      <c r="E214" s="14">
        <f>C214*D214</f>
        <v>52487.555470111678</v>
      </c>
      <c r="F214" s="19"/>
      <c r="G214" s="19"/>
      <c r="H214" s="19"/>
      <c r="I214" s="19"/>
      <c r="J214" s="19"/>
      <c r="K214" s="19"/>
      <c r="L214" s="19"/>
      <c r="O214" s="79"/>
      <c r="P214" s="79"/>
    </row>
    <row r="215" spans="1:16" x14ac:dyDescent="0.2">
      <c r="A215" s="15" t="s">
        <v>201</v>
      </c>
      <c r="B215" s="16" t="s">
        <v>2</v>
      </c>
      <c r="C215" s="16">
        <f>C210</f>
        <v>13.75</v>
      </c>
      <c r="D215" s="17"/>
      <c r="E215" s="17"/>
      <c r="F215" s="19"/>
      <c r="G215" s="19"/>
      <c r="H215" s="19"/>
      <c r="I215" s="19"/>
      <c r="J215" s="19"/>
      <c r="K215" s="19"/>
      <c r="L215" s="19"/>
      <c r="O215" s="79"/>
      <c r="P215" s="79"/>
    </row>
    <row r="216" spans="1:16" x14ac:dyDescent="0.2">
      <c r="A216" s="269" t="s">
        <v>367</v>
      </c>
      <c r="B216" s="16" t="s">
        <v>33</v>
      </c>
      <c r="C216" s="116">
        <f>IFERROR(IF(C190&lt;=C189,E188-(C191/(100*C189)*C190)*E188,E188-E191),0)</f>
        <v>38803.00000794416</v>
      </c>
      <c r="D216" s="17"/>
      <c r="E216" s="17"/>
      <c r="F216" s="19"/>
      <c r="G216" s="19"/>
      <c r="H216" s="19"/>
      <c r="I216" s="19"/>
      <c r="J216" s="19"/>
      <c r="K216" s="19"/>
      <c r="L216" s="19"/>
      <c r="O216" s="79"/>
      <c r="P216" s="79"/>
    </row>
    <row r="217" spans="1:16" x14ac:dyDescent="0.2">
      <c r="A217" s="269" t="s">
        <v>368</v>
      </c>
      <c r="B217" s="16" t="s">
        <v>33</v>
      </c>
      <c r="C217" s="77">
        <f>IFERROR(IF(C190&gt;=C189,C216,((((C216)-(E188-E191))*(((C189-C190)+1)/(2*(C189-C190))))+(E188-E191))),0)</f>
        <v>30250.152844089462</v>
      </c>
      <c r="D217" s="17"/>
      <c r="E217" s="17"/>
      <c r="F217" s="19"/>
      <c r="G217" s="19"/>
      <c r="H217" s="19"/>
      <c r="I217" s="19"/>
      <c r="J217" s="19"/>
      <c r="K217" s="19"/>
      <c r="L217" s="19"/>
      <c r="O217" s="79"/>
      <c r="P217" s="79"/>
    </row>
    <row r="218" spans="1:16" ht="13.5" thickBot="1" x14ac:dyDescent="0.25">
      <c r="A218" s="208" t="s">
        <v>369</v>
      </c>
      <c r="B218" s="209" t="s">
        <v>33</v>
      </c>
      <c r="C218" s="209"/>
      <c r="D218" s="211">
        <f>C215*C217/12/100</f>
        <v>346.6163346718584</v>
      </c>
      <c r="E218" s="210">
        <f>D218</f>
        <v>346.6163346718584</v>
      </c>
      <c r="F218" s="19"/>
      <c r="G218" s="19"/>
      <c r="H218" s="19"/>
      <c r="I218" s="19"/>
      <c r="J218" s="19"/>
      <c r="K218" s="19"/>
      <c r="L218" s="19"/>
      <c r="O218" s="79"/>
      <c r="P218" s="79"/>
    </row>
    <row r="219" spans="1:16" ht="13.5" thickTop="1" x14ac:dyDescent="0.2">
      <c r="A219" s="323" t="s">
        <v>370</v>
      </c>
      <c r="B219" s="319" t="s">
        <v>9</v>
      </c>
      <c r="C219" s="319">
        <v>1</v>
      </c>
      <c r="D219" s="322">
        <f>D193</f>
        <v>57736.311017122847</v>
      </c>
      <c r="E219" s="322">
        <f>C219*D219</f>
        <v>57736.311017122847</v>
      </c>
      <c r="F219" s="19"/>
      <c r="G219" s="19"/>
      <c r="H219" s="19"/>
      <c r="I219" s="19"/>
      <c r="J219" s="19"/>
      <c r="K219" s="19"/>
      <c r="L219" s="19"/>
      <c r="O219" s="79"/>
      <c r="P219" s="79"/>
    </row>
    <row r="220" spans="1:16" x14ac:dyDescent="0.2">
      <c r="A220" s="15" t="s">
        <v>201</v>
      </c>
      <c r="B220" s="16" t="s">
        <v>2</v>
      </c>
      <c r="C220" s="262">
        <v>13.75</v>
      </c>
      <c r="D220" s="17"/>
      <c r="E220" s="17"/>
      <c r="F220" s="19"/>
      <c r="G220" s="19"/>
      <c r="H220" s="19"/>
      <c r="I220" s="19"/>
      <c r="J220" s="19"/>
      <c r="K220" s="19"/>
      <c r="L220" s="19"/>
      <c r="O220" s="79"/>
      <c r="P220" s="79"/>
    </row>
    <row r="221" spans="1:16" x14ac:dyDescent="0.2">
      <c r="A221" s="269" t="s">
        <v>371</v>
      </c>
      <c r="B221" s="16" t="s">
        <v>33</v>
      </c>
      <c r="C221" s="116">
        <f>IFERROR(IF(C195&lt;=C194,E193-(C196/(100*C194)*C195)*E193,E193-E196),0)</f>
        <v>42683.300008738581</v>
      </c>
      <c r="D221" s="17"/>
      <c r="E221" s="17"/>
      <c r="F221" s="19"/>
      <c r="G221" s="19"/>
      <c r="H221" s="19"/>
      <c r="I221" s="19"/>
      <c r="J221" s="19"/>
      <c r="K221" s="19"/>
      <c r="L221" s="19"/>
      <c r="O221" s="79"/>
      <c r="P221" s="79"/>
    </row>
    <row r="222" spans="1:16" x14ac:dyDescent="0.2">
      <c r="A222" s="269" t="s">
        <v>372</v>
      </c>
      <c r="B222" s="16" t="s">
        <v>33</v>
      </c>
      <c r="C222" s="77">
        <f>IFERROR(IF(C195&gt;=C194,C221,((((C221)-(E193-E196))*(((C194-C195)+1)/(2*(C194-C195))))+(E193-E196))),0)</f>
        <v>33275.168128498408</v>
      </c>
      <c r="D222" s="17"/>
      <c r="E222" s="17"/>
      <c r="F222" s="19"/>
      <c r="G222" s="19"/>
      <c r="H222" s="19"/>
      <c r="I222" s="19"/>
      <c r="J222" s="19"/>
      <c r="K222" s="19"/>
      <c r="L222" s="19"/>
      <c r="O222" s="79"/>
      <c r="P222" s="79"/>
    </row>
    <row r="223" spans="1:16" ht="13.5" thickBot="1" x14ac:dyDescent="0.25">
      <c r="A223" s="208" t="s">
        <v>373</v>
      </c>
      <c r="B223" s="209" t="s">
        <v>33</v>
      </c>
      <c r="C223" s="209"/>
      <c r="D223" s="211">
        <f>C220*C222/12/100</f>
        <v>381.27796813904422</v>
      </c>
      <c r="E223" s="210">
        <f>D223</f>
        <v>381.27796813904422</v>
      </c>
      <c r="F223" s="19"/>
      <c r="G223" s="19"/>
      <c r="H223" s="19"/>
      <c r="I223" s="19"/>
      <c r="J223" s="19"/>
      <c r="K223" s="19"/>
      <c r="L223" s="19"/>
      <c r="O223" s="79"/>
      <c r="P223" s="79"/>
    </row>
    <row r="224" spans="1:16" ht="13.5" thickTop="1" x14ac:dyDescent="0.2">
      <c r="A224" s="212" t="s">
        <v>374</v>
      </c>
      <c r="B224" s="13" t="s">
        <v>9</v>
      </c>
      <c r="C224" s="13">
        <f>C198</f>
        <v>4</v>
      </c>
      <c r="D224" s="14">
        <f>D198</f>
        <v>18370.644414539089</v>
      </c>
      <c r="E224" s="14">
        <f>C224*D224</f>
        <v>73482.577658156355</v>
      </c>
      <c r="F224" s="19"/>
      <c r="G224" s="19"/>
      <c r="H224" s="19"/>
      <c r="I224" s="19"/>
      <c r="J224" s="19"/>
      <c r="K224" s="19"/>
      <c r="L224" s="19"/>
      <c r="O224" s="79"/>
      <c r="P224" s="79"/>
    </row>
    <row r="225" spans="1:16" x14ac:dyDescent="0.2">
      <c r="A225" s="15" t="s">
        <v>201</v>
      </c>
      <c r="B225" s="16" t="s">
        <v>2</v>
      </c>
      <c r="C225" s="16">
        <f>C220</f>
        <v>13.75</v>
      </c>
      <c r="D225" s="17"/>
      <c r="E225" s="17"/>
      <c r="F225" s="19"/>
      <c r="G225" s="19"/>
      <c r="H225" s="19"/>
      <c r="I225" s="19"/>
      <c r="J225" s="19"/>
      <c r="K225" s="19"/>
      <c r="L225" s="19"/>
      <c r="O225" s="79"/>
      <c r="P225" s="79"/>
    </row>
    <row r="226" spans="1:16" x14ac:dyDescent="0.2">
      <c r="A226" s="269" t="s">
        <v>375</v>
      </c>
      <c r="B226" s="16" t="s">
        <v>33</v>
      </c>
      <c r="C226" s="116">
        <f>IFERROR(IF(C200&lt;=C199,E198-(C201/(100*C199)*C200)*E198,E198-E201),0)</f>
        <v>54324.200011121829</v>
      </c>
      <c r="D226" s="17"/>
      <c r="E226" s="17"/>
      <c r="F226" s="19"/>
      <c r="G226" s="19"/>
      <c r="H226" s="19"/>
      <c r="I226" s="19"/>
      <c r="J226" s="19"/>
      <c r="K226" s="19"/>
      <c r="L226" s="19"/>
      <c r="O226" s="79"/>
      <c r="P226" s="79"/>
    </row>
    <row r="227" spans="1:16" x14ac:dyDescent="0.2">
      <c r="A227" s="269" t="s">
        <v>376</v>
      </c>
      <c r="B227" s="16" t="s">
        <v>33</v>
      </c>
      <c r="C227" s="77">
        <f>IFERROR(IF(C200&gt;=C199,C226,((((C226)-(E198-E201))*(((C199-C200)+1)/(2*(C199-C200))))+(E198-E201))),0)</f>
        <v>42350.213981725246</v>
      </c>
      <c r="D227" s="17"/>
      <c r="E227" s="17"/>
      <c r="F227" s="19"/>
      <c r="G227" s="19"/>
      <c r="H227" s="19"/>
      <c r="I227" s="19"/>
      <c r="J227" s="19"/>
      <c r="K227" s="19"/>
      <c r="L227" s="19"/>
      <c r="O227" s="79"/>
      <c r="P227" s="79"/>
    </row>
    <row r="228" spans="1:16" x14ac:dyDescent="0.2">
      <c r="A228" s="83" t="s">
        <v>377</v>
      </c>
      <c r="B228" s="84" t="s">
        <v>33</v>
      </c>
      <c r="C228" s="84"/>
      <c r="D228" s="90">
        <f>C225*C227/12/100</f>
        <v>485.26286854060186</v>
      </c>
      <c r="E228" s="85">
        <f>D228</f>
        <v>485.26286854060186</v>
      </c>
      <c r="F228" s="19"/>
      <c r="G228" s="19"/>
      <c r="H228" s="19"/>
      <c r="I228" s="19"/>
      <c r="J228" s="19"/>
      <c r="K228" s="19"/>
      <c r="L228" s="19"/>
      <c r="O228" s="79"/>
      <c r="P228" s="79"/>
    </row>
    <row r="229" spans="1:16" x14ac:dyDescent="0.2">
      <c r="A229" s="93" t="s">
        <v>238</v>
      </c>
      <c r="B229" s="94"/>
      <c r="C229" s="94"/>
      <c r="D229" s="95"/>
      <c r="E229" s="96">
        <f>E213+E218+E223+E228</f>
        <v>3394.7361186327544</v>
      </c>
      <c r="F229" s="19"/>
      <c r="G229" s="19"/>
      <c r="H229" s="19"/>
      <c r="I229" s="19"/>
      <c r="J229" s="19"/>
      <c r="K229" s="19"/>
      <c r="L229" s="19"/>
      <c r="O229" s="79"/>
      <c r="P229" s="79"/>
    </row>
    <row r="230" spans="1:16" ht="13.5" thickBot="1" x14ac:dyDescent="0.25">
      <c r="A230" s="83" t="s">
        <v>239</v>
      </c>
      <c r="B230" s="84" t="s">
        <v>9</v>
      </c>
      <c r="C230" s="16">
        <f>C204</f>
        <v>1</v>
      </c>
      <c r="D230" s="85">
        <f>E229</f>
        <v>3394.7361186327544</v>
      </c>
      <c r="E230" s="96">
        <f>C230*D230</f>
        <v>3394.7361186327544</v>
      </c>
      <c r="F230" s="19"/>
      <c r="G230" s="19"/>
      <c r="H230" s="19"/>
      <c r="I230" s="19"/>
      <c r="J230" s="19"/>
      <c r="K230" s="19"/>
      <c r="L230" s="19"/>
      <c r="O230" s="79"/>
      <c r="P230" s="79"/>
    </row>
    <row r="231" spans="1:16" ht="13.5" thickBot="1" x14ac:dyDescent="0.25">
      <c r="C231" s="18"/>
      <c r="D231" s="97" t="s">
        <v>187</v>
      </c>
      <c r="E231" s="48">
        <f>$B$89</f>
        <v>1</v>
      </c>
      <c r="F231" s="20">
        <f>E230*E231</f>
        <v>3394.7361186327544</v>
      </c>
      <c r="G231" s="412"/>
      <c r="H231" s="412"/>
      <c r="I231" s="412"/>
      <c r="J231" s="412"/>
      <c r="K231" s="412"/>
      <c r="L231" s="412"/>
      <c r="O231" s="79"/>
      <c r="P231" s="79"/>
    </row>
    <row r="232" spans="1:16" ht="11.25" customHeight="1" x14ac:dyDescent="0.2">
      <c r="O232" s="79"/>
      <c r="P232" s="79"/>
    </row>
    <row r="233" spans="1:16" ht="13.5" thickBot="1" x14ac:dyDescent="0.25">
      <c r="A233" s="8" t="s">
        <v>51</v>
      </c>
      <c r="O233" s="79"/>
      <c r="P233" s="79"/>
    </row>
    <row r="234" spans="1:16" ht="13.5" thickBot="1" x14ac:dyDescent="0.25">
      <c r="A234" s="56" t="s">
        <v>62</v>
      </c>
      <c r="B234" s="57" t="s">
        <v>63</v>
      </c>
      <c r="C234" s="57" t="s">
        <v>40</v>
      </c>
      <c r="D234" s="58" t="s">
        <v>223</v>
      </c>
      <c r="E234" s="58" t="s">
        <v>64</v>
      </c>
      <c r="F234" s="59" t="s">
        <v>65</v>
      </c>
      <c r="G234" s="411"/>
      <c r="H234" s="411"/>
      <c r="I234" s="411"/>
      <c r="J234" s="411"/>
      <c r="K234" s="411"/>
      <c r="L234" s="411"/>
      <c r="O234" s="79"/>
      <c r="P234" s="79"/>
    </row>
    <row r="235" spans="1:16" x14ac:dyDescent="0.2">
      <c r="A235" s="212" t="s">
        <v>378</v>
      </c>
      <c r="B235" s="13" t="s">
        <v>9</v>
      </c>
      <c r="C235" s="14">
        <f>C204</f>
        <v>1</v>
      </c>
      <c r="D235" s="14">
        <f>0.01*($E$183)</f>
        <v>3303.53</v>
      </c>
      <c r="E235" s="14">
        <f>C235*D235</f>
        <v>3303.53</v>
      </c>
      <c r="O235" s="79"/>
      <c r="P235" s="79"/>
    </row>
    <row r="236" spans="1:16" x14ac:dyDescent="0.2">
      <c r="A236" s="212" t="s">
        <v>379</v>
      </c>
      <c r="B236" s="13" t="s">
        <v>9</v>
      </c>
      <c r="C236" s="14">
        <f>C193</f>
        <v>1</v>
      </c>
      <c r="D236" s="14">
        <f>0.01*($E$193)</f>
        <v>577.36311017122853</v>
      </c>
      <c r="E236" s="14">
        <f>C236*D236</f>
        <v>577.36311017122853</v>
      </c>
      <c r="O236" s="79"/>
      <c r="P236" s="79"/>
    </row>
    <row r="237" spans="1:16" x14ac:dyDescent="0.2">
      <c r="A237" s="15" t="s">
        <v>186</v>
      </c>
      <c r="B237" s="16" t="s">
        <v>9</v>
      </c>
      <c r="C237" s="14">
        <f>SUM(C235:C236)</f>
        <v>2</v>
      </c>
      <c r="D237" s="77">
        <f>'1. Orgânicos'!D193</f>
        <v>99.65</v>
      </c>
      <c r="E237" s="17">
        <f>C237*D237</f>
        <v>199.3</v>
      </c>
      <c r="O237" s="79"/>
      <c r="P237" s="79"/>
    </row>
    <row r="238" spans="1:16" x14ac:dyDescent="0.2">
      <c r="A238" s="15" t="s">
        <v>11</v>
      </c>
      <c r="B238" s="16" t="s">
        <v>9</v>
      </c>
      <c r="C238" s="14">
        <f>C237</f>
        <v>2</v>
      </c>
      <c r="D238" s="77">
        <f>'1. Orgânicos'!D194</f>
        <v>2500</v>
      </c>
      <c r="E238" s="17">
        <f>C238*D238</f>
        <v>5000</v>
      </c>
      <c r="F238" s="30"/>
      <c r="G238" s="30"/>
      <c r="H238" s="30"/>
      <c r="I238" s="30"/>
      <c r="J238" s="30"/>
      <c r="K238" s="30"/>
      <c r="L238" s="30"/>
      <c r="O238" s="79"/>
      <c r="P238" s="79"/>
    </row>
    <row r="239" spans="1:16" ht="13.5" thickBot="1" x14ac:dyDescent="0.25">
      <c r="A239" s="83" t="s">
        <v>12</v>
      </c>
      <c r="B239" s="84" t="s">
        <v>7</v>
      </c>
      <c r="C239" s="84">
        <v>12</v>
      </c>
      <c r="D239" s="85">
        <f>SUM(E235:E238)</f>
        <v>9080.1931101712289</v>
      </c>
      <c r="E239" s="85">
        <f>D239/C239</f>
        <v>756.6827591809357</v>
      </c>
      <c r="O239" s="79"/>
      <c r="P239" s="79"/>
    </row>
    <row r="240" spans="1:16" ht="13.5" thickBot="1" x14ac:dyDescent="0.25">
      <c r="D240" s="97" t="s">
        <v>187</v>
      </c>
      <c r="E240" s="48">
        <f>$B$89</f>
        <v>1</v>
      </c>
      <c r="F240" s="98">
        <f>E239*E240</f>
        <v>756.6827591809357</v>
      </c>
      <c r="G240" s="412"/>
      <c r="H240" s="412"/>
      <c r="I240" s="412"/>
      <c r="J240" s="412"/>
      <c r="K240" s="412"/>
      <c r="L240" s="412"/>
      <c r="O240" s="79"/>
      <c r="P240" s="79"/>
    </row>
    <row r="241" spans="1:16" ht="11.25" customHeight="1" x14ac:dyDescent="0.2">
      <c r="O241" s="79"/>
      <c r="P241" s="79"/>
    </row>
    <row r="242" spans="1:16" x14ac:dyDescent="0.2">
      <c r="A242" s="8" t="s">
        <v>52</v>
      </c>
      <c r="B242" s="31"/>
      <c r="O242" s="79"/>
      <c r="P242" s="79"/>
    </row>
    <row r="243" spans="1:16" x14ac:dyDescent="0.2">
      <c r="B243" s="31"/>
      <c r="O243" s="79"/>
      <c r="P243" s="79"/>
    </row>
    <row r="244" spans="1:16" x14ac:dyDescent="0.2">
      <c r="A244" s="83" t="s">
        <v>117</v>
      </c>
      <c r="B244" s="278">
        <f>B8*E38</f>
        <v>3557.75</v>
      </c>
      <c r="O244" s="79"/>
      <c r="P244" s="79"/>
    </row>
    <row r="245" spans="1:16" ht="13.5" thickBot="1" x14ac:dyDescent="0.25">
      <c r="B245" s="31"/>
      <c r="O245" s="79"/>
      <c r="P245" s="79"/>
    </row>
    <row r="246" spans="1:16" ht="13.5" thickBot="1" x14ac:dyDescent="0.25">
      <c r="A246" s="56" t="s">
        <v>62</v>
      </c>
      <c r="B246" s="57" t="s">
        <v>63</v>
      </c>
      <c r="C246" s="57" t="s">
        <v>237</v>
      </c>
      <c r="D246" s="58" t="s">
        <v>223</v>
      </c>
      <c r="E246" s="58" t="s">
        <v>64</v>
      </c>
      <c r="F246" s="59" t="s">
        <v>65</v>
      </c>
      <c r="G246" s="411"/>
      <c r="H246" s="411"/>
      <c r="I246" s="411"/>
      <c r="J246" s="411"/>
      <c r="K246" s="411"/>
      <c r="L246" s="411"/>
      <c r="O246" s="79"/>
      <c r="P246" s="79"/>
    </row>
    <row r="247" spans="1:16" x14ac:dyDescent="0.2">
      <c r="A247" s="12" t="s">
        <v>13</v>
      </c>
      <c r="B247" s="13" t="s">
        <v>14</v>
      </c>
      <c r="C247" s="274">
        <v>2.2000000000000002</v>
      </c>
      <c r="D247" s="275">
        <f>'1. Orgânicos'!D203</f>
        <v>6.98</v>
      </c>
      <c r="E247" s="14"/>
      <c r="O247" s="79"/>
      <c r="P247" s="79"/>
    </row>
    <row r="248" spans="1:16" x14ac:dyDescent="0.2">
      <c r="A248" s="15" t="s">
        <v>15</v>
      </c>
      <c r="B248" s="16" t="s">
        <v>16</v>
      </c>
      <c r="C248" s="267">
        <f>B244</f>
        <v>3557.75</v>
      </c>
      <c r="D248" s="275">
        <f>IFERROR(+D247/C247,"-")</f>
        <v>3.1727272727272728</v>
      </c>
      <c r="E248" s="17">
        <f>IFERROR(C248*D248,"-")</f>
        <v>11287.770454545454</v>
      </c>
      <c r="O248" s="79"/>
      <c r="P248" s="79"/>
    </row>
    <row r="249" spans="1:16" x14ac:dyDescent="0.2">
      <c r="A249" s="15" t="s">
        <v>224</v>
      </c>
      <c r="B249" s="16" t="s">
        <v>17</v>
      </c>
      <c r="C249" s="276">
        <v>2</v>
      </c>
      <c r="D249" s="77">
        <f>'1. Orgânicos'!D205</f>
        <v>19.899999999999999</v>
      </c>
      <c r="E249" s="17"/>
      <c r="M249" s="89"/>
      <c r="O249" s="79"/>
      <c r="P249" s="79"/>
    </row>
    <row r="250" spans="1:16" x14ac:dyDescent="0.2">
      <c r="A250" s="15" t="s">
        <v>18</v>
      </c>
      <c r="B250" s="16" t="s">
        <v>16</v>
      </c>
      <c r="C250" s="267">
        <f>C248</f>
        <v>3557.75</v>
      </c>
      <c r="D250" s="277">
        <f>+C249*D249/1000</f>
        <v>3.9799999999999995E-2</v>
      </c>
      <c r="E250" s="17">
        <f>C250*D250</f>
        <v>141.59844999999999</v>
      </c>
      <c r="M250" s="89"/>
      <c r="O250" s="79"/>
      <c r="P250" s="79"/>
    </row>
    <row r="251" spans="1:16" x14ac:dyDescent="0.2">
      <c r="A251" s="15" t="s">
        <v>225</v>
      </c>
      <c r="B251" s="16" t="s">
        <v>17</v>
      </c>
      <c r="C251" s="276">
        <v>0.5</v>
      </c>
      <c r="D251" s="77">
        <f>'1. Orgânicos'!D207</f>
        <v>29.9</v>
      </c>
      <c r="E251" s="17"/>
      <c r="M251" s="89"/>
      <c r="O251" s="79"/>
      <c r="P251" s="79"/>
    </row>
    <row r="252" spans="1:16" x14ac:dyDescent="0.2">
      <c r="A252" s="15" t="s">
        <v>19</v>
      </c>
      <c r="B252" s="16" t="s">
        <v>16</v>
      </c>
      <c r="C252" s="267">
        <f>C248</f>
        <v>3557.75</v>
      </c>
      <c r="D252" s="277">
        <f>+C251*D251/1000</f>
        <v>1.495E-2</v>
      </c>
      <c r="E252" s="17">
        <f>C252*D252</f>
        <v>53.188362499999997</v>
      </c>
      <c r="M252" s="89"/>
      <c r="O252" s="79"/>
      <c r="P252" s="79"/>
    </row>
    <row r="253" spans="1:16" x14ac:dyDescent="0.2">
      <c r="A253" s="15" t="s">
        <v>226</v>
      </c>
      <c r="B253" s="16" t="s">
        <v>17</v>
      </c>
      <c r="C253" s="276">
        <f>D254/D253*1000</f>
        <v>4.6846087180568246</v>
      </c>
      <c r="D253" s="77">
        <f>'1. Orgânicos'!D209</f>
        <v>13.9</v>
      </c>
      <c r="E253" s="17"/>
      <c r="M253" s="89"/>
      <c r="O253" s="79"/>
      <c r="P253" s="79"/>
    </row>
    <row r="254" spans="1:16" x14ac:dyDescent="0.2">
      <c r="A254" s="15" t="s">
        <v>20</v>
      </c>
      <c r="B254" s="16" t="s">
        <v>16</v>
      </c>
      <c r="C254" s="267">
        <f>C248</f>
        <v>3557.75</v>
      </c>
      <c r="D254" s="277">
        <f>E254/C254</f>
        <v>6.5116061180989865E-2</v>
      </c>
      <c r="E254" s="17">
        <f>C204*200/12*D253</f>
        <v>231.66666666666669</v>
      </c>
      <c r="M254" s="89"/>
      <c r="O254" s="79"/>
      <c r="P254" s="79"/>
    </row>
    <row r="255" spans="1:16" x14ac:dyDescent="0.2">
      <c r="A255" s="15" t="s">
        <v>21</v>
      </c>
      <c r="B255" s="16" t="s">
        <v>22</v>
      </c>
      <c r="C255" s="276">
        <v>2</v>
      </c>
      <c r="D255" s="77">
        <f>'1. Orgânicos'!D211</f>
        <v>15.9</v>
      </c>
      <c r="E255" s="17"/>
      <c r="M255" s="89"/>
      <c r="O255" s="79"/>
      <c r="P255" s="79"/>
    </row>
    <row r="256" spans="1:16" x14ac:dyDescent="0.2">
      <c r="A256" s="15" t="s">
        <v>23</v>
      </c>
      <c r="B256" s="16" t="s">
        <v>16</v>
      </c>
      <c r="C256" s="267">
        <f>C248</f>
        <v>3557.75</v>
      </c>
      <c r="D256" s="277">
        <f>+C255*D255/1000</f>
        <v>3.1800000000000002E-2</v>
      </c>
      <c r="E256" s="17">
        <f>C256*D256</f>
        <v>113.13645000000001</v>
      </c>
      <c r="M256" s="89"/>
      <c r="O256" s="79"/>
      <c r="P256" s="79"/>
    </row>
    <row r="257" spans="1:16" ht="13.5" thickBot="1" x14ac:dyDescent="0.25">
      <c r="A257" s="83" t="s">
        <v>236</v>
      </c>
      <c r="B257" s="84" t="s">
        <v>118</v>
      </c>
      <c r="C257" s="204"/>
      <c r="D257" s="205">
        <f>IFERROR(D248+D250+D252+D254+D256,0)</f>
        <v>3.3243933339082625</v>
      </c>
      <c r="E257" s="17"/>
      <c r="M257" s="89"/>
      <c r="O257" s="79"/>
      <c r="P257" s="79"/>
    </row>
    <row r="258" spans="1:16" ht="13.5" thickBot="1" x14ac:dyDescent="0.25">
      <c r="F258" s="20">
        <f>SUM(E247:E256)</f>
        <v>11827.360383712119</v>
      </c>
      <c r="G258" s="412"/>
      <c r="H258" s="412"/>
      <c r="I258" s="412"/>
      <c r="J258" s="412"/>
      <c r="K258" s="412"/>
      <c r="L258" s="412"/>
      <c r="O258" s="79"/>
      <c r="P258" s="79"/>
    </row>
    <row r="259" spans="1:16" ht="11.25" customHeight="1" x14ac:dyDescent="0.2">
      <c r="O259" s="79"/>
      <c r="P259" s="79"/>
    </row>
    <row r="260" spans="1:16" ht="13.5" thickBot="1" x14ac:dyDescent="0.25">
      <c r="A260" s="8" t="s">
        <v>53</v>
      </c>
      <c r="O260" s="79"/>
      <c r="P260" s="79"/>
    </row>
    <row r="261" spans="1:16" ht="13.5" thickBot="1" x14ac:dyDescent="0.25">
      <c r="A261" s="56" t="s">
        <v>62</v>
      </c>
      <c r="B261" s="57" t="s">
        <v>63</v>
      </c>
      <c r="C261" s="57" t="s">
        <v>40</v>
      </c>
      <c r="D261" s="58" t="s">
        <v>223</v>
      </c>
      <c r="E261" s="58" t="s">
        <v>64</v>
      </c>
      <c r="F261" s="59" t="s">
        <v>65</v>
      </c>
      <c r="G261" s="411"/>
      <c r="H261" s="411"/>
      <c r="I261" s="411"/>
      <c r="J261" s="411"/>
      <c r="K261" s="411"/>
      <c r="L261" s="411"/>
      <c r="O261" s="79"/>
      <c r="P261" s="79"/>
    </row>
    <row r="262" spans="1:16" ht="13.5" thickBot="1" x14ac:dyDescent="0.25">
      <c r="A262" s="12" t="s">
        <v>116</v>
      </c>
      <c r="B262" s="13" t="s">
        <v>118</v>
      </c>
      <c r="C262" s="81">
        <f>C248</f>
        <v>3557.75</v>
      </c>
      <c r="D262" s="86">
        <f>'1. Orgânicos'!D218</f>
        <v>0.11</v>
      </c>
      <c r="E262" s="14">
        <f>C262*D262</f>
        <v>391.35250000000002</v>
      </c>
      <c r="O262" s="79"/>
      <c r="P262" s="79"/>
    </row>
    <row r="263" spans="1:16" ht="13.5" thickBot="1" x14ac:dyDescent="0.25">
      <c r="F263" s="20">
        <f>E262</f>
        <v>391.35250000000002</v>
      </c>
      <c r="G263" s="412"/>
      <c r="H263" s="412"/>
      <c r="I263" s="412"/>
      <c r="J263" s="412"/>
      <c r="K263" s="412"/>
      <c r="L263" s="412"/>
      <c r="O263" s="79"/>
      <c r="P263" s="79"/>
    </row>
    <row r="264" spans="1:16" ht="11.25" customHeight="1" x14ac:dyDescent="0.2">
      <c r="O264" s="79"/>
      <c r="P264" s="79"/>
    </row>
    <row r="265" spans="1:16" ht="13.5" thickBot="1" x14ac:dyDescent="0.25">
      <c r="A265" s="8" t="s">
        <v>60</v>
      </c>
      <c r="O265" s="79"/>
      <c r="P265" s="79"/>
    </row>
    <row r="266" spans="1:16" ht="13.5" thickBot="1" x14ac:dyDescent="0.25">
      <c r="A266" s="56" t="s">
        <v>62</v>
      </c>
      <c r="B266" s="57" t="s">
        <v>63</v>
      </c>
      <c r="C266" s="57" t="s">
        <v>40</v>
      </c>
      <c r="D266" s="58" t="s">
        <v>223</v>
      </c>
      <c r="E266" s="58" t="s">
        <v>64</v>
      </c>
      <c r="F266" s="59" t="s">
        <v>65</v>
      </c>
      <c r="G266" s="411"/>
      <c r="H266" s="411"/>
      <c r="I266" s="411"/>
      <c r="J266" s="411"/>
      <c r="K266" s="411"/>
      <c r="L266" s="411"/>
      <c r="O266" s="79"/>
      <c r="P266" s="79"/>
    </row>
    <row r="267" spans="1:16" x14ac:dyDescent="0.2">
      <c r="A267" s="212" t="s">
        <v>380</v>
      </c>
      <c r="B267" s="13" t="s">
        <v>9</v>
      </c>
      <c r="C267" s="265">
        <v>22</v>
      </c>
      <c r="D267" s="86">
        <f>'1. Orgânicos'!D223+100</f>
        <v>2590</v>
      </c>
      <c r="E267" s="14">
        <f>C267*D267</f>
        <v>56980</v>
      </c>
      <c r="O267" s="79"/>
      <c r="P267" s="79"/>
    </row>
    <row r="268" spans="1:16" x14ac:dyDescent="0.2">
      <c r="A268" s="12" t="s">
        <v>119</v>
      </c>
      <c r="B268" s="13" t="s">
        <v>9</v>
      </c>
      <c r="C268" s="265">
        <v>3</v>
      </c>
      <c r="D268" s="86"/>
      <c r="E268" s="14"/>
      <c r="O268" s="79"/>
      <c r="P268" s="79"/>
    </row>
    <row r="269" spans="1:16" x14ac:dyDescent="0.2">
      <c r="A269" s="12" t="s">
        <v>70</v>
      </c>
      <c r="B269" s="13" t="s">
        <v>9</v>
      </c>
      <c r="C269" s="86">
        <f>C267*C268</f>
        <v>66</v>
      </c>
      <c r="D269" s="86">
        <f>'1. Orgânicos'!D225</f>
        <v>650</v>
      </c>
      <c r="E269" s="14">
        <f>C269*D269</f>
        <v>42900</v>
      </c>
      <c r="O269" s="79"/>
      <c r="P269" s="79"/>
    </row>
    <row r="270" spans="1:16" x14ac:dyDescent="0.2">
      <c r="A270" s="269" t="s">
        <v>295</v>
      </c>
      <c r="B270" s="16" t="s">
        <v>24</v>
      </c>
      <c r="C270" s="273">
        <v>105000</v>
      </c>
      <c r="D270" s="77">
        <f>E267+E269</f>
        <v>99880</v>
      </c>
      <c r="E270" s="17">
        <f>IFERROR(D270/C270,"-")</f>
        <v>0.95123809523809522</v>
      </c>
      <c r="O270" s="79"/>
      <c r="P270" s="79"/>
    </row>
    <row r="271" spans="1:16" ht="13.5" thickBot="1" x14ac:dyDescent="0.25">
      <c r="A271" s="15" t="s">
        <v>55</v>
      </c>
      <c r="B271" s="16" t="s">
        <v>16</v>
      </c>
      <c r="C271" s="81">
        <f>B244</f>
        <v>3557.75</v>
      </c>
      <c r="D271" s="17">
        <f>E270</f>
        <v>0.95123809523809522</v>
      </c>
      <c r="E271" s="17">
        <f>IFERROR(C271*D271,0)</f>
        <v>3384.2673333333332</v>
      </c>
      <c r="O271" s="79"/>
      <c r="P271" s="79"/>
    </row>
    <row r="272" spans="1:16" ht="13.5" thickBot="1" x14ac:dyDescent="0.25">
      <c r="F272" s="20">
        <f>E271</f>
        <v>3384.2673333333332</v>
      </c>
      <c r="G272" s="412"/>
      <c r="H272" s="412"/>
      <c r="I272" s="412"/>
      <c r="J272" s="412"/>
      <c r="K272" s="412"/>
      <c r="L272" s="412"/>
      <c r="O272" s="79"/>
      <c r="P272" s="79"/>
    </row>
    <row r="273" spans="1:16" ht="11.25" customHeight="1" x14ac:dyDescent="0.2">
      <c r="O273" s="79"/>
      <c r="P273" s="79"/>
    </row>
    <row r="274" spans="1:16" s="6" customFormat="1" ht="13.5" thickBot="1" x14ac:dyDescent="0.25">
      <c r="A274" s="6" t="s">
        <v>383</v>
      </c>
      <c r="B274" s="324"/>
      <c r="C274" s="325"/>
      <c r="D274" s="326"/>
      <c r="E274" s="326"/>
      <c r="F274" s="327"/>
      <c r="G274" s="327"/>
      <c r="H274" s="327"/>
      <c r="I274" s="327"/>
      <c r="J274" s="327"/>
      <c r="K274" s="327"/>
      <c r="L274" s="327"/>
      <c r="M274" s="311"/>
      <c r="O274" s="328"/>
      <c r="P274" s="328"/>
    </row>
    <row r="275" spans="1:16" s="6" customFormat="1" ht="13.5" thickBot="1" x14ac:dyDescent="0.25">
      <c r="A275" s="56" t="s">
        <v>62</v>
      </c>
      <c r="B275" s="57" t="s">
        <v>63</v>
      </c>
      <c r="C275" s="57" t="s">
        <v>40</v>
      </c>
      <c r="D275" s="58" t="s">
        <v>223</v>
      </c>
      <c r="E275" s="58" t="s">
        <v>64</v>
      </c>
      <c r="F275" s="59" t="s">
        <v>65</v>
      </c>
      <c r="G275" s="411"/>
      <c r="H275" s="411"/>
      <c r="I275" s="411"/>
      <c r="J275" s="411"/>
      <c r="K275" s="411"/>
      <c r="L275" s="411"/>
      <c r="M275" s="311"/>
      <c r="O275" s="328"/>
      <c r="P275" s="328"/>
    </row>
    <row r="276" spans="1:16" s="6" customFormat="1" x14ac:dyDescent="0.2">
      <c r="A276" s="212" t="s">
        <v>381</v>
      </c>
      <c r="B276" s="329" t="s">
        <v>9</v>
      </c>
      <c r="C276" s="332">
        <f>E38</f>
        <v>22.166666666666668</v>
      </c>
      <c r="D276" s="330">
        <v>37.799999999999997</v>
      </c>
      <c r="E276" s="330">
        <f>C276*D276</f>
        <v>837.9</v>
      </c>
      <c r="F276" s="327"/>
      <c r="G276" s="327"/>
      <c r="H276" s="327"/>
      <c r="I276" s="327"/>
      <c r="J276" s="327"/>
      <c r="K276" s="327"/>
      <c r="L276" s="327"/>
      <c r="M276" s="311"/>
      <c r="O276" s="328"/>
      <c r="P276" s="328"/>
    </row>
    <row r="277" spans="1:16" s="6" customFormat="1" ht="13.5" thickBot="1" x14ac:dyDescent="0.25">
      <c r="A277" s="212" t="s">
        <v>382</v>
      </c>
      <c r="B277" s="329" t="s">
        <v>9</v>
      </c>
      <c r="C277" s="332">
        <f>C276</f>
        <v>22.166666666666668</v>
      </c>
      <c r="D277" s="330">
        <v>37.799999999999997</v>
      </c>
      <c r="E277" s="330">
        <f>C277*D277</f>
        <v>837.9</v>
      </c>
      <c r="F277" s="327"/>
      <c r="G277" s="327"/>
      <c r="H277" s="327"/>
      <c r="I277" s="327"/>
      <c r="J277" s="327"/>
      <c r="K277" s="327"/>
      <c r="L277" s="327"/>
      <c r="M277" s="311"/>
      <c r="O277" s="328"/>
      <c r="P277" s="328"/>
    </row>
    <row r="278" spans="1:16" s="6" customFormat="1" ht="13.5" thickBot="1" x14ac:dyDescent="0.25">
      <c r="B278" s="331"/>
      <c r="C278" s="331"/>
      <c r="D278" s="327"/>
      <c r="E278" s="327"/>
      <c r="F278" s="20">
        <f>SUM(E276:E277)</f>
        <v>1675.8</v>
      </c>
      <c r="G278" s="412"/>
      <c r="H278" s="412"/>
      <c r="I278" s="412"/>
      <c r="J278" s="412"/>
      <c r="K278" s="412"/>
      <c r="L278" s="412"/>
      <c r="M278" s="311"/>
      <c r="O278" s="328"/>
      <c r="P278" s="328"/>
    </row>
    <row r="279" spans="1:16" ht="11.25" customHeight="1" x14ac:dyDescent="0.2">
      <c r="M279" s="8"/>
    </row>
    <row r="280" spans="1:16" x14ac:dyDescent="0.2">
      <c r="A280" s="6" t="s">
        <v>384</v>
      </c>
      <c r="M280" s="8"/>
    </row>
    <row r="281" spans="1:16" ht="11.25" customHeight="1" x14ac:dyDescent="0.2">
      <c r="M281" s="8"/>
    </row>
    <row r="282" spans="1:16" ht="13.5" thickBot="1" x14ac:dyDescent="0.25">
      <c r="A282" s="87" t="s">
        <v>394</v>
      </c>
      <c r="M282" s="8"/>
    </row>
    <row r="283" spans="1:16" ht="13.5" thickBot="1" x14ac:dyDescent="0.25">
      <c r="A283" s="56" t="s">
        <v>62</v>
      </c>
      <c r="B283" s="57" t="s">
        <v>63</v>
      </c>
      <c r="C283" s="57" t="s">
        <v>40</v>
      </c>
      <c r="D283" s="58" t="s">
        <v>223</v>
      </c>
      <c r="E283" s="58" t="s">
        <v>64</v>
      </c>
      <c r="F283" s="59" t="s">
        <v>65</v>
      </c>
      <c r="G283" s="411"/>
      <c r="H283" s="411"/>
      <c r="I283" s="411"/>
      <c r="J283" s="411"/>
      <c r="K283" s="411"/>
      <c r="L283" s="411"/>
      <c r="M283" s="8"/>
    </row>
    <row r="284" spans="1:16" x14ac:dyDescent="0.2">
      <c r="A284" s="212" t="s">
        <v>385</v>
      </c>
      <c r="B284" s="13" t="s">
        <v>9</v>
      </c>
      <c r="C284" s="265">
        <v>1</v>
      </c>
      <c r="D284" s="86">
        <v>210000</v>
      </c>
      <c r="E284" s="14">
        <f>C284*D284</f>
        <v>210000</v>
      </c>
      <c r="M284" s="112"/>
      <c r="N284" s="79"/>
    </row>
    <row r="285" spans="1:16" x14ac:dyDescent="0.2">
      <c r="A285" s="269" t="s">
        <v>386</v>
      </c>
      <c r="B285" s="16" t="s">
        <v>99</v>
      </c>
      <c r="C285" s="262">
        <v>10</v>
      </c>
      <c r="D285" s="77"/>
      <c r="E285" s="17"/>
      <c r="M285" s="8"/>
    </row>
    <row r="286" spans="1:16" x14ac:dyDescent="0.2">
      <c r="A286" s="269" t="s">
        <v>387</v>
      </c>
      <c r="B286" s="16" t="s">
        <v>99</v>
      </c>
      <c r="C286" s="262">
        <v>10</v>
      </c>
      <c r="D286" s="77"/>
      <c r="E286" s="17"/>
      <c r="F286" s="19"/>
      <c r="G286" s="19"/>
      <c r="H286" s="19"/>
      <c r="I286" s="19"/>
      <c r="J286" s="19"/>
      <c r="K286" s="19"/>
      <c r="L286" s="19"/>
      <c r="O286" s="79"/>
      <c r="P286" s="79"/>
    </row>
    <row r="287" spans="1:16" x14ac:dyDescent="0.2">
      <c r="A287" s="269" t="s">
        <v>388</v>
      </c>
      <c r="B287" s="16" t="s">
        <v>2</v>
      </c>
      <c r="C287" s="77">
        <f>IFERROR(VLOOKUP(C285,'5. Depreciação'!A3:B17,2,FALSE),0)</f>
        <v>65.180000000000007</v>
      </c>
      <c r="D287" s="77">
        <f>E284</f>
        <v>210000</v>
      </c>
      <c r="E287" s="17">
        <f>C287*D287/100</f>
        <v>136878.00000000003</v>
      </c>
    </row>
    <row r="288" spans="1:16" x14ac:dyDescent="0.2">
      <c r="A288" s="83" t="s">
        <v>389</v>
      </c>
      <c r="B288" s="84" t="s">
        <v>7</v>
      </c>
      <c r="C288" s="281">
        <f>C285*12</f>
        <v>120</v>
      </c>
      <c r="D288" s="90">
        <f>IF(C286&lt;=C285,E287,0)</f>
        <v>136878.00000000003</v>
      </c>
      <c r="E288" s="85">
        <f>IFERROR(D288/C288,0)</f>
        <v>1140.6500000000003</v>
      </c>
    </row>
    <row r="289" spans="1:16" x14ac:dyDescent="0.2">
      <c r="A289" s="333" t="s">
        <v>238</v>
      </c>
      <c r="B289" s="94"/>
      <c r="C289" s="263"/>
      <c r="D289" s="282"/>
      <c r="E289" s="334">
        <f>E288</f>
        <v>1140.6500000000003</v>
      </c>
    </row>
    <row r="290" spans="1:16" ht="13.5" thickBot="1" x14ac:dyDescent="0.25">
      <c r="A290" s="83" t="s">
        <v>239</v>
      </c>
      <c r="B290" s="84" t="s">
        <v>9</v>
      </c>
      <c r="C290" s="262">
        <v>1</v>
      </c>
      <c r="D290" s="90">
        <f>E289</f>
        <v>1140.6500000000003</v>
      </c>
      <c r="E290" s="96">
        <f>C290*D290</f>
        <v>1140.6500000000003</v>
      </c>
    </row>
    <row r="291" spans="1:16" ht="13.5" thickBot="1" x14ac:dyDescent="0.25">
      <c r="A291" s="206"/>
      <c r="B291" s="206"/>
      <c r="C291" s="206"/>
      <c r="D291" s="97" t="s">
        <v>187</v>
      </c>
      <c r="E291" s="48">
        <f>$B$89</f>
        <v>1</v>
      </c>
      <c r="F291" s="20">
        <f>E290*E291</f>
        <v>1140.6500000000003</v>
      </c>
      <c r="G291" s="412"/>
      <c r="H291" s="412"/>
      <c r="I291" s="412"/>
      <c r="J291" s="412"/>
      <c r="K291" s="412"/>
      <c r="L291" s="412"/>
    </row>
    <row r="292" spans="1:16" ht="11.25" customHeight="1" x14ac:dyDescent="0.2"/>
    <row r="293" spans="1:16" ht="13.5" thickBot="1" x14ac:dyDescent="0.25">
      <c r="A293" s="87" t="s">
        <v>395</v>
      </c>
    </row>
    <row r="294" spans="1:16" ht="13.5" thickBot="1" x14ac:dyDescent="0.25">
      <c r="A294" s="56" t="s">
        <v>62</v>
      </c>
      <c r="B294" s="57" t="s">
        <v>63</v>
      </c>
      <c r="C294" s="57" t="s">
        <v>40</v>
      </c>
      <c r="D294" s="58" t="s">
        <v>223</v>
      </c>
      <c r="E294" s="58" t="s">
        <v>64</v>
      </c>
      <c r="F294" s="59" t="s">
        <v>65</v>
      </c>
      <c r="G294" s="411"/>
      <c r="H294" s="411"/>
      <c r="I294" s="411"/>
      <c r="J294" s="411"/>
      <c r="K294" s="411"/>
      <c r="L294" s="411"/>
      <c r="O294" s="79"/>
      <c r="P294" s="79"/>
    </row>
    <row r="295" spans="1:16" x14ac:dyDescent="0.2">
      <c r="A295" s="212" t="s">
        <v>390</v>
      </c>
      <c r="B295" s="13" t="s">
        <v>9</v>
      </c>
      <c r="C295" s="13">
        <v>1</v>
      </c>
      <c r="D295" s="14">
        <f>D284</f>
        <v>210000</v>
      </c>
      <c r="E295" s="14">
        <f>C295*D295</f>
        <v>210000</v>
      </c>
      <c r="F295" s="19"/>
      <c r="G295" s="19"/>
      <c r="H295" s="19"/>
      <c r="I295" s="19"/>
      <c r="J295" s="19"/>
      <c r="K295" s="19"/>
      <c r="L295" s="19"/>
      <c r="O295" s="79"/>
      <c r="P295" s="79"/>
    </row>
    <row r="296" spans="1:16" x14ac:dyDescent="0.2">
      <c r="A296" s="15" t="s">
        <v>201</v>
      </c>
      <c r="B296" s="16" t="s">
        <v>2</v>
      </c>
      <c r="C296" s="262">
        <v>13.75</v>
      </c>
      <c r="D296" s="17"/>
      <c r="E296" s="17"/>
      <c r="F296" s="19"/>
      <c r="G296" s="19"/>
      <c r="H296" s="19"/>
      <c r="I296" s="19"/>
      <c r="J296" s="19"/>
      <c r="K296" s="19"/>
      <c r="L296" s="19"/>
      <c r="O296" s="79"/>
      <c r="P296" s="79"/>
    </row>
    <row r="297" spans="1:16" x14ac:dyDescent="0.2">
      <c r="A297" s="269" t="s">
        <v>391</v>
      </c>
      <c r="B297" s="16" t="s">
        <v>33</v>
      </c>
      <c r="C297" s="116">
        <f>IFERROR(IF(C286&lt;=C285,E284-(C287/(100*C285)*C286)*E284,E284-E287),0)</f>
        <v>73122</v>
      </c>
      <c r="D297" s="17"/>
      <c r="E297" s="17"/>
      <c r="F297" s="19"/>
      <c r="G297" s="19"/>
      <c r="H297" s="19"/>
      <c r="I297" s="19"/>
      <c r="J297" s="19"/>
      <c r="K297" s="19"/>
      <c r="L297" s="19"/>
      <c r="O297" s="79"/>
      <c r="P297" s="79"/>
    </row>
    <row r="298" spans="1:16" x14ac:dyDescent="0.2">
      <c r="A298" s="269" t="s">
        <v>392</v>
      </c>
      <c r="B298" s="16" t="s">
        <v>33</v>
      </c>
      <c r="C298" s="77">
        <f>IFERROR(IF(C286&gt;=C285,C297,((((C297)-(E284-E287))*(((C285-C286)+1)/(2*(C285-C286))))+(E284-E287))),0)</f>
        <v>73122</v>
      </c>
      <c r="D298" s="17"/>
      <c r="E298" s="17"/>
      <c r="F298" s="19"/>
      <c r="G298" s="19"/>
      <c r="H298" s="19"/>
      <c r="I298" s="19"/>
      <c r="J298" s="19"/>
      <c r="K298" s="19"/>
      <c r="L298" s="19"/>
      <c r="O298" s="79"/>
      <c r="P298" s="79"/>
    </row>
    <row r="299" spans="1:16" x14ac:dyDescent="0.2">
      <c r="A299" s="83" t="s">
        <v>393</v>
      </c>
      <c r="B299" s="84" t="s">
        <v>33</v>
      </c>
      <c r="C299" s="84"/>
      <c r="D299" s="90">
        <f>C296*C298/12/100</f>
        <v>837.85625000000005</v>
      </c>
      <c r="E299" s="85">
        <f>D299</f>
        <v>837.85625000000005</v>
      </c>
      <c r="F299" s="19"/>
      <c r="G299" s="19"/>
      <c r="H299" s="19"/>
      <c r="I299" s="19"/>
      <c r="J299" s="19"/>
      <c r="K299" s="19"/>
      <c r="L299" s="19"/>
      <c r="O299" s="79"/>
      <c r="P299" s="79"/>
    </row>
    <row r="300" spans="1:16" x14ac:dyDescent="0.2">
      <c r="A300" s="333" t="s">
        <v>238</v>
      </c>
      <c r="B300" s="94"/>
      <c r="C300" s="94"/>
      <c r="D300" s="95"/>
      <c r="E300" s="334">
        <f>E299</f>
        <v>837.85625000000005</v>
      </c>
      <c r="F300" s="19"/>
      <c r="G300" s="19"/>
      <c r="H300" s="19"/>
      <c r="I300" s="19"/>
      <c r="J300" s="19"/>
      <c r="K300" s="19"/>
      <c r="L300" s="19"/>
      <c r="O300" s="79"/>
      <c r="P300" s="79"/>
    </row>
    <row r="301" spans="1:16" ht="13.5" thickBot="1" x14ac:dyDescent="0.25">
      <c r="A301" s="83" t="s">
        <v>239</v>
      </c>
      <c r="B301" s="84" t="s">
        <v>9</v>
      </c>
      <c r="C301" s="16">
        <f>C290</f>
        <v>1</v>
      </c>
      <c r="D301" s="85">
        <f>E300</f>
        <v>837.85625000000005</v>
      </c>
      <c r="E301" s="96">
        <f>C301*D301</f>
        <v>837.85625000000005</v>
      </c>
      <c r="F301" s="19"/>
      <c r="G301" s="19"/>
      <c r="H301" s="19"/>
      <c r="I301" s="19"/>
      <c r="J301" s="19"/>
      <c r="K301" s="19"/>
      <c r="L301" s="19"/>
      <c r="O301" s="79"/>
      <c r="P301" s="79"/>
    </row>
    <row r="302" spans="1:16" ht="13.5" thickBot="1" x14ac:dyDescent="0.25">
      <c r="C302" s="18"/>
      <c r="D302" s="97" t="s">
        <v>187</v>
      </c>
      <c r="E302" s="48">
        <f>$B$89</f>
        <v>1</v>
      </c>
      <c r="F302" s="20">
        <f>E301*E302</f>
        <v>837.85625000000005</v>
      </c>
      <c r="G302" s="412"/>
      <c r="H302" s="412"/>
      <c r="I302" s="412"/>
      <c r="J302" s="412"/>
      <c r="K302" s="412"/>
      <c r="L302" s="412"/>
      <c r="O302" s="79"/>
      <c r="P302" s="79"/>
    </row>
    <row r="303" spans="1:16" ht="11.25" customHeight="1" x14ac:dyDescent="0.2">
      <c r="O303" s="79"/>
      <c r="P303" s="79"/>
    </row>
    <row r="304" spans="1:16" ht="13.5" thickBot="1" x14ac:dyDescent="0.25">
      <c r="A304" s="6" t="s">
        <v>396</v>
      </c>
      <c r="O304" s="79"/>
      <c r="P304" s="79"/>
    </row>
    <row r="305" spans="1:16" ht="13.5" thickBot="1" x14ac:dyDescent="0.25">
      <c r="A305" s="56" t="s">
        <v>62</v>
      </c>
      <c r="B305" s="57" t="s">
        <v>63</v>
      </c>
      <c r="C305" s="57" t="s">
        <v>40</v>
      </c>
      <c r="D305" s="58" t="s">
        <v>223</v>
      </c>
      <c r="E305" s="58" t="s">
        <v>64</v>
      </c>
      <c r="F305" s="59" t="s">
        <v>65</v>
      </c>
      <c r="G305" s="411"/>
      <c r="H305" s="411"/>
      <c r="I305" s="411"/>
      <c r="J305" s="411"/>
      <c r="K305" s="411"/>
      <c r="L305" s="411"/>
      <c r="O305" s="79"/>
      <c r="P305" s="79"/>
    </row>
    <row r="306" spans="1:16" x14ac:dyDescent="0.2">
      <c r="A306" s="212" t="s">
        <v>378</v>
      </c>
      <c r="B306" s="13" t="s">
        <v>9</v>
      </c>
      <c r="C306" s="14">
        <f>C290</f>
        <v>1</v>
      </c>
      <c r="D306" s="14">
        <f>0.01*($E$284)</f>
        <v>2100</v>
      </c>
      <c r="E306" s="14">
        <f>C306*D306</f>
        <v>2100</v>
      </c>
      <c r="O306" s="79"/>
      <c r="P306" s="79"/>
    </row>
    <row r="307" spans="1:16" x14ac:dyDescent="0.2">
      <c r="A307" s="15" t="s">
        <v>186</v>
      </c>
      <c r="B307" s="16" t="s">
        <v>9</v>
      </c>
      <c r="C307" s="14">
        <f>SUM(C306:C306)</f>
        <v>1</v>
      </c>
      <c r="D307" s="77">
        <f>D237</f>
        <v>99.65</v>
      </c>
      <c r="E307" s="17">
        <f>C307*D307</f>
        <v>99.65</v>
      </c>
      <c r="O307" s="79"/>
      <c r="P307" s="79"/>
    </row>
    <row r="308" spans="1:16" x14ac:dyDescent="0.2">
      <c r="A308" s="15" t="s">
        <v>11</v>
      </c>
      <c r="B308" s="16" t="s">
        <v>9</v>
      </c>
      <c r="C308" s="14">
        <f>C307</f>
        <v>1</v>
      </c>
      <c r="D308" s="77">
        <f>D238</f>
        <v>2500</v>
      </c>
      <c r="E308" s="17">
        <f>C308*D308</f>
        <v>2500</v>
      </c>
      <c r="F308" s="30"/>
      <c r="G308" s="30"/>
      <c r="H308" s="30"/>
      <c r="I308" s="30"/>
      <c r="J308" s="30"/>
      <c r="K308" s="30"/>
      <c r="L308" s="30"/>
      <c r="O308" s="79"/>
      <c r="P308" s="79"/>
    </row>
    <row r="309" spans="1:16" ht="13.5" thickBot="1" x14ac:dyDescent="0.25">
      <c r="A309" s="83" t="s">
        <v>12</v>
      </c>
      <c r="B309" s="84" t="s">
        <v>7</v>
      </c>
      <c r="C309" s="84">
        <v>12</v>
      </c>
      <c r="D309" s="85">
        <f>SUM(E306:E308)</f>
        <v>4699.6499999999996</v>
      </c>
      <c r="E309" s="85">
        <f>D309/C309</f>
        <v>391.63749999999999</v>
      </c>
      <c r="O309" s="79"/>
      <c r="P309" s="79"/>
    </row>
    <row r="310" spans="1:16" ht="13.5" thickBot="1" x14ac:dyDescent="0.25">
      <c r="D310" s="97" t="s">
        <v>187</v>
      </c>
      <c r="E310" s="48">
        <f>$B$89</f>
        <v>1</v>
      </c>
      <c r="F310" s="98">
        <f>E309*E310</f>
        <v>391.63749999999999</v>
      </c>
      <c r="G310" s="412"/>
      <c r="H310" s="412"/>
      <c r="I310" s="412"/>
      <c r="J310" s="412"/>
      <c r="K310" s="412"/>
      <c r="L310" s="412"/>
      <c r="O310" s="79"/>
      <c r="P310" s="79"/>
    </row>
    <row r="311" spans="1:16" ht="11.25" customHeight="1" x14ac:dyDescent="0.2">
      <c r="O311" s="79"/>
      <c r="P311" s="79"/>
    </row>
    <row r="312" spans="1:16" x14ac:dyDescent="0.2">
      <c r="A312" s="6" t="s">
        <v>397</v>
      </c>
      <c r="B312" s="31"/>
      <c r="O312" s="79"/>
      <c r="P312" s="79"/>
    </row>
    <row r="313" spans="1:16" x14ac:dyDescent="0.2">
      <c r="B313" s="31"/>
      <c r="O313" s="79"/>
      <c r="P313" s="79"/>
    </row>
    <row r="314" spans="1:16" x14ac:dyDescent="0.2">
      <c r="A314" s="83" t="s">
        <v>117</v>
      </c>
      <c r="B314" s="278">
        <v>160</v>
      </c>
      <c r="O314" s="79"/>
      <c r="P314" s="79"/>
    </row>
    <row r="315" spans="1:16" ht="13.5" thickBot="1" x14ac:dyDescent="0.25">
      <c r="B315" s="31"/>
      <c r="O315" s="79"/>
      <c r="P315" s="79"/>
    </row>
    <row r="316" spans="1:16" ht="13.5" thickBot="1" x14ac:dyDescent="0.25">
      <c r="A316" s="56" t="s">
        <v>62</v>
      </c>
      <c r="B316" s="57" t="s">
        <v>63</v>
      </c>
      <c r="C316" s="57" t="s">
        <v>237</v>
      </c>
      <c r="D316" s="58" t="s">
        <v>223</v>
      </c>
      <c r="E316" s="58" t="s">
        <v>64</v>
      </c>
      <c r="F316" s="59" t="s">
        <v>65</v>
      </c>
      <c r="G316" s="411"/>
      <c r="H316" s="411"/>
      <c r="I316" s="411"/>
      <c r="J316" s="411"/>
      <c r="K316" s="411"/>
      <c r="L316" s="411"/>
      <c r="O316" s="79"/>
      <c r="P316" s="79"/>
    </row>
    <row r="317" spans="1:16" x14ac:dyDescent="0.2">
      <c r="A317" s="212" t="s">
        <v>401</v>
      </c>
      <c r="B317" s="266" t="s">
        <v>399</v>
      </c>
      <c r="C317" s="274">
        <v>4</v>
      </c>
      <c r="D317" s="275">
        <f>D247</f>
        <v>6.98</v>
      </c>
      <c r="E317" s="14"/>
      <c r="O317" s="79"/>
      <c r="P317" s="79"/>
    </row>
    <row r="318" spans="1:16" x14ac:dyDescent="0.2">
      <c r="A318" s="15" t="s">
        <v>15</v>
      </c>
      <c r="B318" s="335" t="s">
        <v>318</v>
      </c>
      <c r="C318" s="267">
        <f>B314</f>
        <v>160</v>
      </c>
      <c r="D318" s="275">
        <f>C317*D317</f>
        <v>27.92</v>
      </c>
      <c r="E318" s="17">
        <f>IFERROR(C318*D318,"-")</f>
        <v>4467.2000000000007</v>
      </c>
      <c r="O318" s="79"/>
      <c r="P318" s="79"/>
    </row>
    <row r="319" spans="1:16" x14ac:dyDescent="0.2">
      <c r="A319" s="269" t="s">
        <v>400</v>
      </c>
      <c r="B319" s="335" t="s">
        <v>402</v>
      </c>
      <c r="C319" s="276">
        <v>5</v>
      </c>
      <c r="D319" s="77">
        <f>D249</f>
        <v>19.899999999999999</v>
      </c>
      <c r="E319" s="17"/>
      <c r="M319" s="89"/>
      <c r="O319" s="79"/>
      <c r="P319" s="79"/>
    </row>
    <row r="320" spans="1:16" x14ac:dyDescent="0.2">
      <c r="A320" s="15" t="s">
        <v>18</v>
      </c>
      <c r="B320" s="335" t="s">
        <v>318</v>
      </c>
      <c r="C320" s="267">
        <f>C318</f>
        <v>160</v>
      </c>
      <c r="D320" s="277">
        <f>C319*D319/250</f>
        <v>0.39800000000000002</v>
      </c>
      <c r="E320" s="17">
        <f>C320*D320</f>
        <v>63.680000000000007</v>
      </c>
      <c r="M320" s="89"/>
      <c r="O320" s="79"/>
      <c r="P320" s="79"/>
    </row>
    <row r="321" spans="1:16" x14ac:dyDescent="0.2">
      <c r="A321" s="269" t="s">
        <v>403</v>
      </c>
      <c r="B321" s="335" t="s">
        <v>404</v>
      </c>
      <c r="C321" s="276">
        <v>2</v>
      </c>
      <c r="D321" s="77">
        <f>D251</f>
        <v>29.9</v>
      </c>
      <c r="E321" s="17"/>
      <c r="M321" s="89"/>
      <c r="O321" s="79"/>
      <c r="P321" s="79"/>
    </row>
    <row r="322" spans="1:16" x14ac:dyDescent="0.2">
      <c r="A322" s="15" t="s">
        <v>19</v>
      </c>
      <c r="B322" s="335" t="s">
        <v>318</v>
      </c>
      <c r="C322" s="267">
        <f>C318</f>
        <v>160</v>
      </c>
      <c r="D322" s="277">
        <f>+C321*D321/1000</f>
        <v>5.9799999999999999E-2</v>
      </c>
      <c r="E322" s="17">
        <f>C322*D322</f>
        <v>9.5679999999999996</v>
      </c>
      <c r="M322" s="89"/>
      <c r="O322" s="79"/>
      <c r="P322" s="79"/>
    </row>
    <row r="323" spans="1:16" x14ac:dyDescent="0.2">
      <c r="A323" s="269" t="s">
        <v>409</v>
      </c>
      <c r="B323" s="335" t="s">
        <v>404</v>
      </c>
      <c r="C323" s="276">
        <v>6.8</v>
      </c>
      <c r="D323" s="77">
        <f>D321</f>
        <v>29.9</v>
      </c>
      <c r="E323" s="17"/>
      <c r="M323" s="89"/>
      <c r="O323" s="79"/>
      <c r="P323" s="79"/>
    </row>
    <row r="324" spans="1:16" x14ac:dyDescent="0.2">
      <c r="A324" s="269" t="s">
        <v>410</v>
      </c>
      <c r="B324" s="335" t="s">
        <v>318</v>
      </c>
      <c r="C324" s="267">
        <f>C320</f>
        <v>160</v>
      </c>
      <c r="D324" s="277">
        <f>+C323*D323/1000</f>
        <v>0.20332</v>
      </c>
      <c r="E324" s="17">
        <f>C324*D324</f>
        <v>32.531199999999998</v>
      </c>
      <c r="M324" s="89"/>
      <c r="O324" s="79"/>
      <c r="P324" s="79"/>
    </row>
    <row r="325" spans="1:16" x14ac:dyDescent="0.2">
      <c r="A325" s="269" t="s">
        <v>405</v>
      </c>
      <c r="B325" s="335" t="s">
        <v>406</v>
      </c>
      <c r="C325" s="276">
        <v>200</v>
      </c>
      <c r="D325" s="77">
        <f>D253</f>
        <v>13.9</v>
      </c>
      <c r="E325" s="17"/>
      <c r="M325" s="89"/>
      <c r="O325" s="79"/>
      <c r="P325" s="79"/>
    </row>
    <row r="326" spans="1:16" x14ac:dyDescent="0.2">
      <c r="A326" s="15" t="s">
        <v>20</v>
      </c>
      <c r="B326" s="335" t="s">
        <v>318</v>
      </c>
      <c r="C326" s="267">
        <f>C318</f>
        <v>160</v>
      </c>
      <c r="D326" s="277">
        <f>C325*D325/2000</f>
        <v>1.39</v>
      </c>
      <c r="E326" s="17">
        <f>C326*D326</f>
        <v>222.39999999999998</v>
      </c>
      <c r="M326" s="89"/>
      <c r="O326" s="79"/>
      <c r="P326" s="79"/>
    </row>
    <row r="327" spans="1:16" x14ac:dyDescent="0.2">
      <c r="A327" s="269" t="s">
        <v>407</v>
      </c>
      <c r="B327" s="335" t="s">
        <v>408</v>
      </c>
      <c r="C327" s="276">
        <v>2</v>
      </c>
      <c r="D327" s="77">
        <f>D255</f>
        <v>15.9</v>
      </c>
      <c r="E327" s="17"/>
      <c r="M327" s="89"/>
      <c r="O327" s="79"/>
      <c r="P327" s="79"/>
    </row>
    <row r="328" spans="1:16" x14ac:dyDescent="0.2">
      <c r="A328" s="15" t="s">
        <v>23</v>
      </c>
      <c r="B328" s="335" t="s">
        <v>318</v>
      </c>
      <c r="C328" s="267">
        <f>C318</f>
        <v>160</v>
      </c>
      <c r="D328" s="277">
        <f>C327*D327/44</f>
        <v>0.72272727272727277</v>
      </c>
      <c r="E328" s="17">
        <f>C328*D328</f>
        <v>115.63636363636364</v>
      </c>
      <c r="M328" s="89"/>
      <c r="O328" s="79"/>
      <c r="P328" s="79"/>
    </row>
    <row r="329" spans="1:16" ht="13.5" thickBot="1" x14ac:dyDescent="0.25">
      <c r="A329" s="83" t="s">
        <v>236</v>
      </c>
      <c r="B329" s="84" t="s">
        <v>118</v>
      </c>
      <c r="C329" s="204"/>
      <c r="D329" s="205">
        <f>IFERROR(D318+D320+D322+D326+D328,0)</f>
        <v>30.490527272727274</v>
      </c>
      <c r="E329" s="17"/>
      <c r="M329" s="89"/>
      <c r="O329" s="79"/>
      <c r="P329" s="79"/>
    </row>
    <row r="330" spans="1:16" ht="13.5" thickBot="1" x14ac:dyDescent="0.25">
      <c r="F330" s="20">
        <f>SUM(E317:E328)</f>
        <v>4911.0155636363652</v>
      </c>
      <c r="G330" s="412"/>
      <c r="H330" s="412"/>
      <c r="I330" s="412"/>
      <c r="J330" s="412"/>
      <c r="K330" s="412"/>
      <c r="L330" s="412"/>
      <c r="O330" s="79"/>
      <c r="P330" s="79"/>
    </row>
    <row r="331" spans="1:16" ht="11.25" customHeight="1" x14ac:dyDescent="0.2">
      <c r="O331" s="79"/>
      <c r="P331" s="79"/>
    </row>
    <row r="332" spans="1:16" ht="13.5" thickBot="1" x14ac:dyDescent="0.25">
      <c r="A332" s="6" t="s">
        <v>398</v>
      </c>
      <c r="O332" s="79"/>
      <c r="P332" s="79"/>
    </row>
    <row r="333" spans="1:16" ht="13.5" thickBot="1" x14ac:dyDescent="0.25">
      <c r="A333" s="56" t="s">
        <v>62</v>
      </c>
      <c r="B333" s="57" t="s">
        <v>63</v>
      </c>
      <c r="C333" s="57" t="s">
        <v>40</v>
      </c>
      <c r="D333" s="58" t="s">
        <v>223</v>
      </c>
      <c r="E333" s="58" t="s">
        <v>64</v>
      </c>
      <c r="F333" s="59" t="s">
        <v>65</v>
      </c>
      <c r="G333" s="411"/>
      <c r="H333" s="411"/>
      <c r="I333" s="411"/>
      <c r="J333" s="411"/>
      <c r="K333" s="411"/>
      <c r="L333" s="411"/>
      <c r="O333" s="79"/>
      <c r="P333" s="79"/>
    </row>
    <row r="334" spans="1:16" ht="13.5" thickBot="1" x14ac:dyDescent="0.25">
      <c r="A334" s="212" t="s">
        <v>419</v>
      </c>
      <c r="B334" s="266" t="s">
        <v>420</v>
      </c>
      <c r="C334" s="81">
        <f>C318</f>
        <v>160</v>
      </c>
      <c r="D334" s="86">
        <v>7</v>
      </c>
      <c r="E334" s="14">
        <f>C334*D334</f>
        <v>1120</v>
      </c>
      <c r="O334" s="79"/>
      <c r="P334" s="79"/>
    </row>
    <row r="335" spans="1:16" ht="13.5" thickBot="1" x14ac:dyDescent="0.25">
      <c r="F335" s="20">
        <f>E334</f>
        <v>1120</v>
      </c>
      <c r="G335" s="412"/>
      <c r="H335" s="412"/>
      <c r="I335" s="412"/>
      <c r="J335" s="412"/>
      <c r="K335" s="412"/>
      <c r="L335" s="412"/>
      <c r="O335" s="79"/>
      <c r="P335" s="79"/>
    </row>
    <row r="336" spans="1:16" x14ac:dyDescent="0.2">
      <c r="O336" s="79"/>
      <c r="P336" s="79"/>
    </row>
    <row r="337" spans="1:16" ht="13.5" thickBot="1" x14ac:dyDescent="0.25">
      <c r="A337" s="6" t="s">
        <v>458</v>
      </c>
      <c r="O337" s="79"/>
      <c r="P337" s="79"/>
    </row>
    <row r="338" spans="1:16" ht="13.5" thickBot="1" x14ac:dyDescent="0.25">
      <c r="A338" s="56" t="s">
        <v>62</v>
      </c>
      <c r="B338" s="57" t="s">
        <v>63</v>
      </c>
      <c r="C338" s="57" t="s">
        <v>40</v>
      </c>
      <c r="D338" s="58" t="s">
        <v>223</v>
      </c>
      <c r="E338" s="58" t="s">
        <v>64</v>
      </c>
      <c r="F338" s="59" t="s">
        <v>65</v>
      </c>
      <c r="G338" s="411"/>
      <c r="H338" s="411"/>
      <c r="I338" s="411"/>
      <c r="J338" s="411"/>
      <c r="K338" s="411"/>
      <c r="L338" s="411"/>
      <c r="O338" s="79"/>
      <c r="P338" s="79"/>
    </row>
    <row r="339" spans="1:16" x14ac:dyDescent="0.2">
      <c r="A339" s="212" t="s">
        <v>411</v>
      </c>
      <c r="B339" s="13" t="s">
        <v>9</v>
      </c>
      <c r="C339" s="265">
        <v>2</v>
      </c>
      <c r="D339" s="86">
        <v>1000</v>
      </c>
      <c r="E339" s="14">
        <f>C339*D339</f>
        <v>2000</v>
      </c>
      <c r="O339" s="79"/>
      <c r="P339" s="79"/>
    </row>
    <row r="340" spans="1:16" x14ac:dyDescent="0.2">
      <c r="A340" s="212" t="s">
        <v>412</v>
      </c>
      <c r="B340" s="13" t="s">
        <v>9</v>
      </c>
      <c r="C340" s="265">
        <v>2</v>
      </c>
      <c r="D340" s="86">
        <v>2790</v>
      </c>
      <c r="E340" s="14">
        <f>C340*D340</f>
        <v>5580</v>
      </c>
      <c r="O340" s="79"/>
      <c r="P340" s="79"/>
    </row>
    <row r="341" spans="1:16" x14ac:dyDescent="0.2">
      <c r="A341" s="12" t="s">
        <v>119</v>
      </c>
      <c r="B341" s="13" t="s">
        <v>9</v>
      </c>
      <c r="C341" s="265">
        <v>3</v>
      </c>
      <c r="D341" s="86"/>
      <c r="E341" s="14"/>
      <c r="O341" s="79"/>
      <c r="P341" s="79"/>
    </row>
    <row r="342" spans="1:16" x14ac:dyDescent="0.2">
      <c r="A342" s="212" t="s">
        <v>413</v>
      </c>
      <c r="B342" s="13" t="s">
        <v>9</v>
      </c>
      <c r="C342" s="86">
        <f>C339*C341</f>
        <v>6</v>
      </c>
      <c r="D342" s="86">
        <f>D339*25%</f>
        <v>250</v>
      </c>
      <c r="E342" s="14">
        <f>C342*D342</f>
        <v>1500</v>
      </c>
      <c r="O342" s="79"/>
      <c r="P342" s="79"/>
    </row>
    <row r="343" spans="1:16" x14ac:dyDescent="0.2">
      <c r="A343" s="212" t="s">
        <v>414</v>
      </c>
      <c r="B343" s="13" t="s">
        <v>9</v>
      </c>
      <c r="C343" s="86">
        <f>C340*C341</f>
        <v>6</v>
      </c>
      <c r="D343" s="86">
        <f>D340*25%</f>
        <v>697.5</v>
      </c>
      <c r="E343" s="14">
        <f>C343*D343</f>
        <v>4185</v>
      </c>
      <c r="O343" s="79"/>
      <c r="P343" s="79"/>
    </row>
    <row r="344" spans="1:16" x14ac:dyDescent="0.2">
      <c r="A344" s="269" t="s">
        <v>415</v>
      </c>
      <c r="B344" s="16" t="s">
        <v>24</v>
      </c>
      <c r="C344" s="273">
        <v>1500</v>
      </c>
      <c r="D344" s="77">
        <f>SUM(E339:E343)</f>
        <v>13265</v>
      </c>
      <c r="E344" s="17">
        <f>IFERROR(D344/C344,"-")</f>
        <v>8.8433333333333337</v>
      </c>
      <c r="O344" s="79"/>
      <c r="P344" s="79"/>
    </row>
    <row r="345" spans="1:16" ht="13.5" thickBot="1" x14ac:dyDescent="0.25">
      <c r="A345" s="15" t="s">
        <v>55</v>
      </c>
      <c r="B345" s="335" t="s">
        <v>318</v>
      </c>
      <c r="C345" s="81">
        <f>B314</f>
        <v>160</v>
      </c>
      <c r="D345" s="17">
        <f>E344</f>
        <v>8.8433333333333337</v>
      </c>
      <c r="E345" s="17">
        <f>IFERROR(C345*D345,0)</f>
        <v>1414.9333333333334</v>
      </c>
      <c r="O345" s="79"/>
      <c r="P345" s="79"/>
    </row>
    <row r="346" spans="1:16" ht="13.5" thickBot="1" x14ac:dyDescent="0.25">
      <c r="F346" s="20">
        <f>E345</f>
        <v>1414.9333333333334</v>
      </c>
      <c r="G346" s="412"/>
      <c r="H346" s="412"/>
      <c r="I346" s="412"/>
      <c r="J346" s="412"/>
      <c r="K346" s="412"/>
      <c r="L346" s="412"/>
      <c r="O346" s="79"/>
      <c r="P346" s="79"/>
    </row>
    <row r="347" spans="1:16" ht="11.25" customHeight="1" thickBot="1" x14ac:dyDescent="0.25">
      <c r="O347" s="79"/>
      <c r="P347" s="79"/>
    </row>
    <row r="348" spans="1:16" ht="13.5" thickBot="1" x14ac:dyDescent="0.25">
      <c r="A348" s="23" t="s">
        <v>211</v>
      </c>
      <c r="B348" s="24"/>
      <c r="C348" s="24"/>
      <c r="D348" s="25"/>
      <c r="E348" s="26"/>
      <c r="F348" s="20">
        <f>+SUM(F183:F347)</f>
        <v>34038.491289278558</v>
      </c>
      <c r="G348" s="412"/>
      <c r="H348" s="412"/>
      <c r="I348" s="412"/>
      <c r="J348" s="412"/>
      <c r="K348" s="412"/>
      <c r="L348" s="412"/>
      <c r="M348" s="8"/>
    </row>
    <row r="349" spans="1:16" ht="11.25" customHeight="1" x14ac:dyDescent="0.2">
      <c r="M349" s="8"/>
    </row>
    <row r="350" spans="1:16" x14ac:dyDescent="0.2">
      <c r="A350" s="10" t="s">
        <v>74</v>
      </c>
      <c r="B350" s="10"/>
      <c r="C350" s="10"/>
      <c r="D350" s="33"/>
      <c r="E350" s="33"/>
      <c r="F350" s="32"/>
      <c r="G350" s="32"/>
      <c r="H350" s="32"/>
      <c r="I350" s="32"/>
      <c r="J350" s="32"/>
      <c r="K350" s="32"/>
      <c r="L350" s="32"/>
      <c r="M350" s="8"/>
    </row>
    <row r="351" spans="1:16" ht="11.25" customHeight="1" thickBot="1" x14ac:dyDescent="0.25">
      <c r="M351" s="8"/>
    </row>
    <row r="352" spans="1:16" ht="13.5" thickBot="1" x14ac:dyDescent="0.25">
      <c r="A352" s="56" t="s">
        <v>62</v>
      </c>
      <c r="B352" s="57" t="s">
        <v>63</v>
      </c>
      <c r="C352" s="57" t="s">
        <v>40</v>
      </c>
      <c r="D352" s="58" t="s">
        <v>223</v>
      </c>
      <c r="E352" s="58" t="s">
        <v>64</v>
      </c>
      <c r="F352" s="59" t="s">
        <v>65</v>
      </c>
      <c r="G352" s="411"/>
      <c r="H352" s="411"/>
      <c r="I352" s="411"/>
      <c r="J352" s="411"/>
      <c r="K352" s="411"/>
      <c r="L352" s="411"/>
      <c r="M352" s="8"/>
    </row>
    <row r="353" spans="1:13" x14ac:dyDescent="0.2">
      <c r="A353" s="15" t="s">
        <v>71</v>
      </c>
      <c r="B353" s="16" t="s">
        <v>9</v>
      </c>
      <c r="C353" s="271">
        <f>(C183+C290)/12</f>
        <v>0.16666666666666666</v>
      </c>
      <c r="D353" s="86">
        <f>'1. Orgânicos'!D236</f>
        <v>79.900000000000006</v>
      </c>
      <c r="E353" s="17">
        <f>C353*D353</f>
        <v>13.316666666666666</v>
      </c>
      <c r="F353" s="51"/>
      <c r="G353" s="51"/>
      <c r="H353" s="51"/>
      <c r="I353" s="51"/>
      <c r="J353" s="51"/>
      <c r="K353" s="51"/>
      <c r="L353" s="51"/>
      <c r="M353" s="8"/>
    </row>
    <row r="354" spans="1:13" x14ac:dyDescent="0.2">
      <c r="A354" s="15" t="s">
        <v>26</v>
      </c>
      <c r="B354" s="16" t="s">
        <v>9</v>
      </c>
      <c r="C354" s="271">
        <f>C183/6</f>
        <v>0.16666666666666666</v>
      </c>
      <c r="D354" s="86">
        <f>'1. Orgânicos'!D237</f>
        <v>35.9</v>
      </c>
      <c r="E354" s="17">
        <f>C354*D354</f>
        <v>5.9833333333333325</v>
      </c>
      <c r="F354" s="51"/>
      <c r="G354" s="51"/>
      <c r="H354" s="51"/>
      <c r="I354" s="51"/>
      <c r="J354" s="51"/>
      <c r="K354" s="51"/>
      <c r="L354" s="51"/>
      <c r="M354" s="8"/>
    </row>
    <row r="355" spans="1:13" ht="13.5" thickBot="1" x14ac:dyDescent="0.25">
      <c r="A355" s="15" t="s">
        <v>27</v>
      </c>
      <c r="B355" s="16" t="s">
        <v>9</v>
      </c>
      <c r="C355" s="271">
        <f>C183/3</f>
        <v>0.33333333333333331</v>
      </c>
      <c r="D355" s="86">
        <f>'1. Orgânicos'!D238</f>
        <v>29.9</v>
      </c>
      <c r="E355" s="17">
        <f>C355*D355</f>
        <v>9.966666666666665</v>
      </c>
      <c r="F355" s="51"/>
      <c r="G355" s="51"/>
      <c r="H355" s="51"/>
      <c r="I355" s="51"/>
      <c r="J355" s="51"/>
      <c r="K355" s="51"/>
      <c r="L355" s="51"/>
      <c r="M355" s="8"/>
    </row>
    <row r="356" spans="1:13" ht="13.5" thickBot="1" x14ac:dyDescent="0.25">
      <c r="A356" s="10"/>
      <c r="B356" s="10"/>
      <c r="C356" s="10"/>
      <c r="D356" s="10"/>
      <c r="E356" s="33"/>
      <c r="F356" s="20">
        <f>SUM(E353:E355)</f>
        <v>29.266666666666662</v>
      </c>
      <c r="G356" s="412"/>
      <c r="H356" s="412"/>
      <c r="I356" s="412"/>
      <c r="J356" s="412"/>
      <c r="K356" s="412"/>
      <c r="L356" s="412"/>
      <c r="M356" s="8"/>
    </row>
    <row r="357" spans="1:13" ht="11.25" customHeight="1" thickBot="1" x14ac:dyDescent="0.25">
      <c r="M357" s="8"/>
    </row>
    <row r="358" spans="1:13" ht="13.5" thickBot="1" x14ac:dyDescent="0.25">
      <c r="A358" s="23" t="s">
        <v>212</v>
      </c>
      <c r="B358" s="24"/>
      <c r="C358" s="24"/>
      <c r="D358" s="25"/>
      <c r="E358" s="26"/>
      <c r="F358" s="20">
        <f>+F356</f>
        <v>29.266666666666662</v>
      </c>
      <c r="G358" s="412"/>
      <c r="H358" s="412"/>
      <c r="I358" s="412"/>
      <c r="J358" s="412"/>
      <c r="K358" s="412"/>
      <c r="L358" s="412"/>
      <c r="M358" s="8"/>
    </row>
    <row r="359" spans="1:13" ht="11.25" customHeight="1" x14ac:dyDescent="0.2">
      <c r="M359" s="8"/>
    </row>
    <row r="360" spans="1:13" x14ac:dyDescent="0.2">
      <c r="A360" s="10" t="s">
        <v>75</v>
      </c>
      <c r="B360" s="10"/>
      <c r="C360" s="10"/>
      <c r="D360" s="33"/>
      <c r="E360" s="33"/>
      <c r="F360" s="32"/>
      <c r="G360" s="32"/>
      <c r="H360" s="32"/>
      <c r="I360" s="32"/>
      <c r="J360" s="32"/>
      <c r="K360" s="32"/>
      <c r="L360" s="32"/>
    </row>
    <row r="361" spans="1:13" ht="11.25" customHeight="1" thickBot="1" x14ac:dyDescent="0.25"/>
    <row r="362" spans="1:13" ht="13.5" thickBot="1" x14ac:dyDescent="0.25">
      <c r="A362" s="56" t="s">
        <v>62</v>
      </c>
      <c r="B362" s="57" t="s">
        <v>63</v>
      </c>
      <c r="C362" s="57" t="s">
        <v>40</v>
      </c>
      <c r="D362" s="58" t="s">
        <v>223</v>
      </c>
      <c r="E362" s="58" t="s">
        <v>64</v>
      </c>
      <c r="F362" s="59" t="s">
        <v>65</v>
      </c>
      <c r="G362" s="411"/>
      <c r="H362" s="411"/>
      <c r="I362" s="411"/>
      <c r="J362" s="411"/>
      <c r="K362" s="411"/>
      <c r="L362" s="411"/>
    </row>
    <row r="363" spans="1:13" x14ac:dyDescent="0.2">
      <c r="A363" s="15" t="s">
        <v>209</v>
      </c>
      <c r="B363" s="50" t="s">
        <v>57</v>
      </c>
      <c r="C363" s="65">
        <f>C183+C290</f>
        <v>2</v>
      </c>
      <c r="D363" s="77">
        <f>'1. Orgânicos'!D246</f>
        <v>119.9</v>
      </c>
      <c r="E363" s="17">
        <f>+D363*C363</f>
        <v>239.8</v>
      </c>
      <c r="F363" s="51"/>
      <c r="G363" s="51"/>
      <c r="H363" s="51"/>
      <c r="I363" s="51"/>
      <c r="J363" s="51"/>
      <c r="K363" s="51"/>
      <c r="L363" s="51"/>
    </row>
    <row r="364" spans="1:13" x14ac:dyDescent="0.2">
      <c r="A364" s="15" t="s">
        <v>59</v>
      </c>
      <c r="B364" s="50" t="s">
        <v>7</v>
      </c>
      <c r="C364" s="16">
        <v>60</v>
      </c>
      <c r="D364" s="272">
        <f>SUM(E363:E363)</f>
        <v>239.8</v>
      </c>
      <c r="E364" s="76">
        <f>+D364/C364</f>
        <v>3.996666666666667</v>
      </c>
      <c r="F364" s="51"/>
      <c r="G364" s="51"/>
      <c r="H364" s="51"/>
      <c r="I364" s="51"/>
      <c r="J364" s="51"/>
      <c r="K364" s="51"/>
      <c r="L364" s="51"/>
    </row>
    <row r="365" spans="1:13" x14ac:dyDescent="0.2">
      <c r="A365" s="15" t="s">
        <v>210</v>
      </c>
      <c r="B365" s="16" t="s">
        <v>9</v>
      </c>
      <c r="C365" s="65">
        <f>+C363</f>
        <v>2</v>
      </c>
      <c r="D365" s="77">
        <f>'1. Orgânicos'!D248</f>
        <v>59.9</v>
      </c>
      <c r="E365" s="17">
        <f>C365*D365</f>
        <v>119.8</v>
      </c>
      <c r="F365" s="51"/>
      <c r="G365" s="51"/>
      <c r="H365" s="51"/>
      <c r="I365" s="51"/>
      <c r="J365" s="51"/>
      <c r="K365" s="51"/>
      <c r="L365" s="51"/>
    </row>
    <row r="366" spans="1:13" ht="13.5" thickBot="1" x14ac:dyDescent="0.25">
      <c r="A366" s="15" t="s">
        <v>37</v>
      </c>
      <c r="B366" s="50" t="s">
        <v>7</v>
      </c>
      <c r="C366" s="16">
        <v>1</v>
      </c>
      <c r="D366" s="76">
        <f>+E365</f>
        <v>119.8</v>
      </c>
      <c r="E366" s="76">
        <f>+D366/C366</f>
        <v>119.8</v>
      </c>
      <c r="F366" s="51"/>
      <c r="G366" s="51"/>
      <c r="H366" s="51"/>
      <c r="I366" s="51"/>
      <c r="J366" s="51"/>
      <c r="K366" s="51"/>
      <c r="L366" s="51"/>
    </row>
    <row r="367" spans="1:13" ht="13.5" thickBot="1" x14ac:dyDescent="0.25">
      <c r="A367" s="11"/>
      <c r="B367" s="11"/>
      <c r="C367" s="11"/>
      <c r="D367" s="97" t="s">
        <v>187</v>
      </c>
      <c r="E367" s="48">
        <f>$B$89</f>
        <v>1</v>
      </c>
      <c r="F367" s="20">
        <f>(E364+E366)*E367</f>
        <v>123.79666666666667</v>
      </c>
      <c r="G367" s="412"/>
      <c r="H367" s="412"/>
      <c r="I367" s="412"/>
      <c r="J367" s="412"/>
      <c r="K367" s="412"/>
      <c r="L367" s="412"/>
    </row>
    <row r="368" spans="1:13" s="49" customFormat="1" ht="11.25" customHeight="1" thickBot="1" x14ac:dyDescent="0.25">
      <c r="A368" s="8"/>
      <c r="B368" s="8"/>
      <c r="C368" s="8"/>
      <c r="D368" s="9"/>
      <c r="E368" s="9"/>
      <c r="F368" s="9"/>
      <c r="G368" s="9"/>
      <c r="H368" s="9"/>
      <c r="I368" s="9"/>
      <c r="J368" s="9"/>
      <c r="K368" s="9"/>
      <c r="L368" s="9"/>
      <c r="M368" s="78"/>
    </row>
    <row r="369" spans="1:13" ht="13.5" thickBot="1" x14ac:dyDescent="0.25">
      <c r="A369" s="23" t="s">
        <v>208</v>
      </c>
      <c r="B369" s="24"/>
      <c r="C369" s="24"/>
      <c r="D369" s="25"/>
      <c r="E369" s="26"/>
      <c r="F369" s="20">
        <f>+F367</f>
        <v>123.79666666666667</v>
      </c>
      <c r="G369" s="412"/>
      <c r="H369" s="412"/>
      <c r="I369" s="412"/>
      <c r="J369" s="412"/>
      <c r="K369" s="412"/>
      <c r="L369" s="412"/>
    </row>
    <row r="370" spans="1:13" ht="11.25" customHeight="1" x14ac:dyDescent="0.2"/>
    <row r="371" spans="1:13" x14ac:dyDescent="0.2">
      <c r="A371" s="10" t="s">
        <v>417</v>
      </c>
      <c r="B371" s="10"/>
      <c r="C371" s="10"/>
      <c r="D371" s="33"/>
      <c r="E371" s="33"/>
      <c r="F371" s="32"/>
      <c r="G371" s="32"/>
      <c r="H371" s="32"/>
      <c r="I371" s="32"/>
      <c r="J371" s="32"/>
      <c r="K371" s="32"/>
      <c r="L371" s="32"/>
    </row>
    <row r="372" spans="1:13" ht="11.25" customHeight="1" thickBot="1" x14ac:dyDescent="0.25"/>
    <row r="373" spans="1:13" ht="13.5" thickBot="1" x14ac:dyDescent="0.25">
      <c r="A373" s="56" t="s">
        <v>62</v>
      </c>
      <c r="B373" s="57" t="s">
        <v>63</v>
      </c>
      <c r="C373" s="57" t="s">
        <v>40</v>
      </c>
      <c r="D373" s="58" t="s">
        <v>223</v>
      </c>
      <c r="E373" s="58" t="s">
        <v>64</v>
      </c>
      <c r="F373" s="59" t="s">
        <v>65</v>
      </c>
      <c r="G373" s="411"/>
      <c r="H373" s="411"/>
      <c r="I373" s="411"/>
      <c r="J373" s="411"/>
      <c r="K373" s="411"/>
      <c r="L373" s="411"/>
    </row>
    <row r="374" spans="1:13" ht="13.5" thickBot="1" x14ac:dyDescent="0.25">
      <c r="A374" s="269" t="s">
        <v>418</v>
      </c>
      <c r="B374" s="50" t="s">
        <v>421</v>
      </c>
      <c r="C374" s="65">
        <f>D393</f>
        <v>399</v>
      </c>
      <c r="D374" s="77">
        <v>125</v>
      </c>
      <c r="E374" s="17">
        <f>+D374*C374</f>
        <v>49875</v>
      </c>
      <c r="F374" s="51"/>
      <c r="G374" s="51"/>
      <c r="H374" s="51"/>
      <c r="I374" s="51"/>
      <c r="J374" s="51"/>
      <c r="K374" s="51"/>
      <c r="L374" s="51"/>
    </row>
    <row r="375" spans="1:13" ht="13.5" thickBot="1" x14ac:dyDescent="0.25">
      <c r="A375" s="11"/>
      <c r="B375" s="11"/>
      <c r="C375" s="11"/>
      <c r="D375" s="97" t="s">
        <v>187</v>
      </c>
      <c r="E375" s="48">
        <f>$B$89</f>
        <v>1</v>
      </c>
      <c r="F375" s="20">
        <f>(E374)*E375</f>
        <v>49875</v>
      </c>
      <c r="G375" s="412"/>
      <c r="H375" s="412"/>
      <c r="I375" s="412"/>
      <c r="J375" s="412"/>
      <c r="K375" s="412"/>
      <c r="L375" s="412"/>
    </row>
    <row r="376" spans="1:13" s="49" customFormat="1" ht="11.25" customHeight="1" thickBot="1" x14ac:dyDescent="0.25">
      <c r="A376" s="8"/>
      <c r="B376" s="8"/>
      <c r="C376" s="8"/>
      <c r="D376" s="9"/>
      <c r="E376" s="9"/>
      <c r="F376" s="9"/>
      <c r="G376" s="9"/>
      <c r="H376" s="9"/>
      <c r="I376" s="9"/>
      <c r="J376" s="9"/>
      <c r="K376" s="9"/>
      <c r="L376" s="9"/>
      <c r="M376" s="78"/>
    </row>
    <row r="377" spans="1:13" ht="13.5" thickBot="1" x14ac:dyDescent="0.25">
      <c r="A377" s="23" t="s">
        <v>208</v>
      </c>
      <c r="B377" s="24"/>
      <c r="C377" s="24"/>
      <c r="D377" s="25"/>
      <c r="E377" s="26"/>
      <c r="F377" s="20">
        <f>+F375</f>
        <v>49875</v>
      </c>
      <c r="G377" s="412"/>
      <c r="H377" s="412"/>
      <c r="I377" s="412"/>
      <c r="J377" s="412"/>
      <c r="K377" s="412"/>
      <c r="L377" s="412"/>
    </row>
    <row r="378" spans="1:13" ht="11.25" customHeight="1" thickBot="1" x14ac:dyDescent="0.25"/>
    <row r="379" spans="1:13" ht="17.25" customHeight="1" thickBot="1" x14ac:dyDescent="0.25">
      <c r="A379" s="23" t="s">
        <v>213</v>
      </c>
      <c r="B379" s="27"/>
      <c r="C379" s="27"/>
      <c r="D379" s="28"/>
      <c r="E379" s="29"/>
      <c r="F379" s="21">
        <f>+F143+F175+F348+F358+F369+F377</f>
        <v>95331.273353549186</v>
      </c>
      <c r="G379" s="413"/>
      <c r="H379" s="413"/>
      <c r="I379" s="413"/>
      <c r="J379" s="413"/>
      <c r="K379" s="413"/>
      <c r="L379" s="413"/>
    </row>
    <row r="380" spans="1:13" ht="11.25" customHeight="1" x14ac:dyDescent="0.2"/>
    <row r="381" spans="1:13" x14ac:dyDescent="0.2">
      <c r="A381" s="10" t="s">
        <v>422</v>
      </c>
    </row>
    <row r="382" spans="1:13" ht="11.25" customHeight="1" thickBot="1" x14ac:dyDescent="0.25"/>
    <row r="383" spans="1:13" ht="13.5" thickBot="1" x14ac:dyDescent="0.25">
      <c r="A383" s="56" t="s">
        <v>62</v>
      </c>
      <c r="B383" s="57" t="s">
        <v>63</v>
      </c>
      <c r="C383" s="57" t="s">
        <v>40</v>
      </c>
      <c r="D383" s="58" t="s">
        <v>223</v>
      </c>
      <c r="E383" s="58" t="s">
        <v>64</v>
      </c>
      <c r="F383" s="59" t="s">
        <v>65</v>
      </c>
      <c r="G383" s="411"/>
      <c r="H383" s="411"/>
      <c r="I383" s="411"/>
      <c r="J383" s="411"/>
      <c r="K383" s="411"/>
      <c r="L383" s="411"/>
    </row>
    <row r="384" spans="1:13" ht="13.5" thickBot="1" x14ac:dyDescent="0.25">
      <c r="A384" s="12" t="s">
        <v>36</v>
      </c>
      <c r="B384" s="13" t="s">
        <v>2</v>
      </c>
      <c r="C384" s="77">
        <f>'4.BDI'!C10*100</f>
        <v>14.04</v>
      </c>
      <c r="D384" s="14">
        <f>+F379</f>
        <v>95331.273353549186</v>
      </c>
      <c r="E384" s="14">
        <f>C384*D384/100</f>
        <v>13384.510778838305</v>
      </c>
    </row>
    <row r="385" spans="1:13" ht="13.5" thickBot="1" x14ac:dyDescent="0.25">
      <c r="F385" s="20">
        <f>+E384</f>
        <v>13384.510778838305</v>
      </c>
      <c r="G385" s="412"/>
      <c r="H385" s="412"/>
      <c r="I385" s="412"/>
      <c r="J385" s="412"/>
      <c r="K385" s="412"/>
      <c r="L385" s="412"/>
    </row>
    <row r="386" spans="1:13" ht="11.25" customHeight="1" thickBot="1" x14ac:dyDescent="0.25"/>
    <row r="387" spans="1:13" ht="13.5" thickBot="1" x14ac:dyDescent="0.25">
      <c r="A387" s="23" t="s">
        <v>228</v>
      </c>
      <c r="B387" s="27"/>
      <c r="C387" s="27"/>
      <c r="D387" s="28"/>
      <c r="E387" s="29"/>
      <c r="F387" s="21">
        <f>F385</f>
        <v>13384.510778838305</v>
      </c>
      <c r="G387" s="413"/>
      <c r="H387" s="413"/>
      <c r="I387" s="413"/>
      <c r="J387" s="413"/>
      <c r="K387" s="413"/>
      <c r="L387" s="413"/>
    </row>
    <row r="388" spans="1:13" x14ac:dyDescent="0.2">
      <c r="A388" s="10"/>
      <c r="B388" s="10"/>
      <c r="C388" s="10"/>
      <c r="D388" s="33"/>
      <c r="E388" s="33"/>
      <c r="F388" s="32"/>
      <c r="G388" s="32"/>
      <c r="H388" s="32"/>
      <c r="I388" s="32"/>
      <c r="J388" s="32"/>
      <c r="K388" s="32"/>
      <c r="L388" s="32"/>
    </row>
    <row r="389" spans="1:13" ht="11.25" customHeight="1" thickBot="1" x14ac:dyDescent="0.25"/>
    <row r="390" spans="1:13" ht="24.75" customHeight="1" thickBot="1" x14ac:dyDescent="0.25">
      <c r="A390" s="23" t="s">
        <v>214</v>
      </c>
      <c r="B390" s="27"/>
      <c r="C390" s="27"/>
      <c r="D390" s="28"/>
      <c r="E390" s="29"/>
      <c r="F390" s="21">
        <f>F379+F387</f>
        <v>108715.78413238749</v>
      </c>
      <c r="G390" s="413"/>
      <c r="H390" s="413"/>
      <c r="I390" s="413"/>
      <c r="J390" s="413"/>
      <c r="K390" s="413"/>
      <c r="L390" s="413"/>
    </row>
    <row r="391" spans="1:13" s="6" customFormat="1" ht="12.6" customHeight="1" x14ac:dyDescent="0.2">
      <c r="A391" s="52"/>
      <c r="B391" s="52"/>
      <c r="C391" s="52"/>
      <c r="D391" s="53"/>
      <c r="E391" s="53"/>
      <c r="F391" s="53"/>
      <c r="G391" s="53"/>
      <c r="H391" s="53"/>
      <c r="I391" s="53"/>
      <c r="J391" s="53"/>
      <c r="K391" s="53"/>
      <c r="L391" s="53"/>
      <c r="M391" s="311"/>
    </row>
    <row r="392" spans="1:13" s="6" customFormat="1" ht="14.25" x14ac:dyDescent="0.2">
      <c r="A392" s="7"/>
      <c r="B392" s="7"/>
      <c r="C392" s="7"/>
      <c r="D392" s="34"/>
      <c r="E392" s="34"/>
      <c r="F392" s="311"/>
      <c r="G392" s="311"/>
      <c r="H392" s="311"/>
      <c r="I392" s="311"/>
      <c r="J392" s="311"/>
      <c r="K392" s="311"/>
      <c r="L392" s="311"/>
      <c r="M392" s="311"/>
    </row>
    <row r="393" spans="1:13" s="6" customFormat="1" ht="16.149999999999999" customHeight="1" x14ac:dyDescent="0.2">
      <c r="A393" s="312" t="s">
        <v>207</v>
      </c>
      <c r="B393" s="313"/>
      <c r="C393" s="313"/>
      <c r="D393" s="315">
        <v>399</v>
      </c>
      <c r="E393" s="314" t="s">
        <v>25</v>
      </c>
      <c r="F393" s="311"/>
      <c r="G393" s="311"/>
      <c r="H393" s="311"/>
      <c r="I393" s="311"/>
      <c r="J393" s="311"/>
      <c r="K393" s="311"/>
      <c r="L393" s="311"/>
      <c r="M393" s="311"/>
    </row>
    <row r="394" spans="1:13" s="6" customFormat="1" ht="13.5" thickBot="1" x14ac:dyDescent="0.25">
      <c r="D394" s="311"/>
      <c r="E394" s="311"/>
      <c r="F394" s="311"/>
      <c r="G394" s="311"/>
      <c r="H394" s="311"/>
      <c r="I394" s="311"/>
      <c r="J394" s="311"/>
      <c r="K394" s="311"/>
      <c r="L394" s="311"/>
      <c r="M394" s="311"/>
    </row>
    <row r="395" spans="1:13" s="6" customFormat="1" ht="25.5" customHeight="1" thickBot="1" x14ac:dyDescent="0.25">
      <c r="A395" s="23" t="s">
        <v>69</v>
      </c>
      <c r="B395" s="24"/>
      <c r="C395" s="24"/>
      <c r="D395" s="25"/>
      <c r="E395" s="192" t="s">
        <v>32</v>
      </c>
      <c r="F395" s="193">
        <f>IFERROR(F390/D393,"-")</f>
        <v>272.47063692327691</v>
      </c>
      <c r="G395" s="414"/>
      <c r="H395" s="414"/>
      <c r="I395" s="414"/>
      <c r="J395" s="414"/>
      <c r="K395" s="414"/>
      <c r="L395" s="414"/>
      <c r="M395" s="311"/>
    </row>
    <row r="396" spans="1:13" s="6" customFormat="1" ht="12.6" customHeight="1" x14ac:dyDescent="0.2">
      <c r="A396" s="10"/>
      <c r="B396" s="10"/>
      <c r="C396" s="10"/>
      <c r="D396" s="33"/>
      <c r="E396" s="33"/>
      <c r="F396" s="33"/>
      <c r="G396" s="33"/>
      <c r="H396" s="33"/>
      <c r="I396" s="33"/>
      <c r="J396" s="33"/>
      <c r="K396" s="33"/>
      <c r="L396" s="33"/>
      <c r="M396" s="336"/>
    </row>
    <row r="397" spans="1:13" s="3" customFormat="1" ht="9.75" customHeight="1" x14ac:dyDescent="0.2">
      <c r="A397" s="37"/>
      <c r="B397" s="311"/>
      <c r="C397" s="311"/>
      <c r="D397" s="311"/>
      <c r="E397" s="311"/>
      <c r="F397" s="311"/>
      <c r="G397" s="311"/>
      <c r="H397" s="311"/>
      <c r="I397" s="311"/>
      <c r="J397" s="311"/>
      <c r="K397" s="311"/>
      <c r="L397" s="311"/>
      <c r="M397" s="5"/>
    </row>
    <row r="398" spans="1:13" s="3" customFormat="1" ht="9.75" customHeight="1" x14ac:dyDescent="0.2">
      <c r="A398" s="37"/>
      <c r="B398" s="311"/>
      <c r="C398" s="311"/>
      <c r="D398" s="311"/>
      <c r="E398" s="311"/>
      <c r="F398" s="311"/>
      <c r="G398" s="311"/>
      <c r="H398" s="311"/>
      <c r="I398" s="311"/>
      <c r="J398" s="311"/>
      <c r="K398" s="311"/>
      <c r="L398" s="311"/>
      <c r="M398" s="5"/>
    </row>
    <row r="399" spans="1:13" s="3" customFormat="1" ht="9.75" customHeight="1" x14ac:dyDescent="0.2">
      <c r="A399" s="37"/>
      <c r="B399" s="311"/>
      <c r="C399" s="311"/>
      <c r="D399" s="311"/>
      <c r="E399" s="311"/>
      <c r="F399" s="311"/>
      <c r="G399" s="311"/>
      <c r="H399" s="311"/>
      <c r="I399" s="311"/>
      <c r="J399" s="311"/>
      <c r="K399" s="311"/>
      <c r="L399" s="311"/>
      <c r="M399" s="5"/>
    </row>
    <row r="400" spans="1:13" s="6" customFormat="1" x14ac:dyDescent="0.2">
      <c r="D400" s="311"/>
      <c r="E400" s="311"/>
      <c r="F400" s="311"/>
      <c r="G400" s="311"/>
      <c r="H400" s="311"/>
      <c r="I400" s="311"/>
      <c r="J400" s="311"/>
      <c r="K400" s="311"/>
      <c r="L400" s="311"/>
      <c r="M400" s="311"/>
    </row>
    <row r="418" spans="4:13" ht="9" customHeight="1" x14ac:dyDescent="0.2">
      <c r="D418" s="8"/>
      <c r="E418" s="8"/>
      <c r="F418" s="8"/>
      <c r="G418" s="8"/>
      <c r="H418" s="8"/>
      <c r="I418" s="8"/>
      <c r="J418" s="8"/>
      <c r="K418" s="8"/>
      <c r="L418" s="8"/>
      <c r="M418" s="8"/>
    </row>
  </sheetData>
  <mergeCells count="8">
    <mergeCell ref="A84:D84"/>
    <mergeCell ref="A1:F1"/>
    <mergeCell ref="A43:F43"/>
    <mergeCell ref="A44:F44"/>
    <mergeCell ref="A46:F46"/>
    <mergeCell ref="A54:C54"/>
    <mergeCell ref="A78:E78"/>
    <mergeCell ref="A79:D79"/>
  </mergeCells>
  <hyperlinks>
    <hyperlink ref="A207" location="AbaRemun" display="3.1.2. Remuneração do Capital"/>
    <hyperlink ref="A181" location="AbaDeprec" display="3.1.1. Depreciação"/>
    <hyperlink ref="A293" location="AbaRemun" display="3.1.2. Remuneração do Capital"/>
    <hyperlink ref="A282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69" fitToHeight="0" orientation="portrait" r:id="rId1"/>
  <headerFooter alignWithMargins="0">
    <oddFooter>&amp;R&amp;P de &amp;N</oddFooter>
  </headerFooter>
  <rowBreaks count="4" manualBreakCount="4">
    <brk id="90" max="5" man="1"/>
    <brk id="122" max="5" man="1"/>
    <brk id="173" max="5" man="1"/>
    <brk id="264" max="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42"/>
  <sheetViews>
    <sheetView view="pageBreakPreview" topLeftCell="A301" zoomScaleNormal="100" zoomScaleSheetLayoutView="100" workbookViewId="0">
      <selection sqref="A1:F1"/>
    </sheetView>
  </sheetViews>
  <sheetFormatPr defaultRowHeight="12.75" x14ac:dyDescent="0.2"/>
  <cols>
    <col min="1" max="1" width="44.5703125" style="8" customWidth="1"/>
    <col min="2" max="2" width="16" style="8" bestFit="1" customWidth="1"/>
    <col min="3" max="3" width="11.85546875" style="8" customWidth="1"/>
    <col min="4" max="4" width="14.7109375" style="9" customWidth="1"/>
    <col min="5" max="5" width="15.42578125" style="9" customWidth="1"/>
    <col min="6" max="6" width="13.28515625" style="9" customWidth="1"/>
    <col min="7" max="7" width="28.140625" style="9" customWidth="1"/>
    <col min="8" max="8" width="9.140625" style="8"/>
    <col min="9" max="9" width="14.5703125" style="8" customWidth="1"/>
    <col min="10" max="10" width="13.42578125" style="8" customWidth="1"/>
    <col min="11" max="16384" width="9.140625" style="8"/>
  </cols>
  <sheetData>
    <row r="1" spans="1:7" s="7" customFormat="1" ht="18" x14ac:dyDescent="0.2">
      <c r="A1" s="380" t="s">
        <v>424</v>
      </c>
      <c r="B1" s="381"/>
      <c r="C1" s="381"/>
      <c r="D1" s="381"/>
      <c r="E1" s="381"/>
      <c r="F1" s="382"/>
      <c r="G1" s="34"/>
    </row>
    <row r="2" spans="1:7" s="7" customFormat="1" ht="21.75" customHeight="1" x14ac:dyDescent="0.2">
      <c r="A2" s="383" t="s">
        <v>43</v>
      </c>
      <c r="B2" s="384"/>
      <c r="C2" s="384"/>
      <c r="D2" s="384"/>
      <c r="E2" s="384"/>
      <c r="F2" s="385"/>
      <c r="G2" s="34"/>
    </row>
    <row r="3" spans="1:7" s="3" customFormat="1" ht="10.9" customHeight="1" thickBot="1" x14ac:dyDescent="0.25">
      <c r="A3" s="118"/>
      <c r="B3" s="4"/>
      <c r="C3" s="4"/>
      <c r="D3" s="119"/>
      <c r="E3" s="119"/>
      <c r="F3" s="120"/>
      <c r="G3" s="5"/>
    </row>
    <row r="4" spans="1:7" s="3" customFormat="1" ht="15.75" customHeight="1" thickBot="1" x14ac:dyDescent="0.25">
      <c r="A4" s="389" t="s">
        <v>194</v>
      </c>
      <c r="B4" s="390"/>
      <c r="C4" s="390"/>
      <c r="D4" s="390"/>
      <c r="E4" s="390"/>
      <c r="F4" s="391"/>
      <c r="G4" s="5"/>
    </row>
    <row r="5" spans="1:7" s="3" customFormat="1" ht="15.75" customHeight="1" x14ac:dyDescent="0.2">
      <c r="A5" s="60" t="s">
        <v>193</v>
      </c>
      <c r="B5" s="38"/>
      <c r="C5" s="38"/>
      <c r="D5" s="197"/>
      <c r="E5" s="92" t="s">
        <v>38</v>
      </c>
      <c r="F5" s="39" t="s">
        <v>2</v>
      </c>
      <c r="G5" s="5"/>
    </row>
    <row r="6" spans="1:7" s="10" customFormat="1" ht="15.75" customHeight="1" x14ac:dyDescent="0.2">
      <c r="A6" s="99" t="str">
        <f>A44</f>
        <v>1. Mão-de-obra</v>
      </c>
      <c r="B6" s="100"/>
      <c r="C6" s="101"/>
      <c r="D6" s="101"/>
      <c r="E6" s="194">
        <f>+F100</f>
        <v>28128.541114979911</v>
      </c>
      <c r="F6" s="102">
        <f t="shared" ref="F6:F19" si="0">IFERROR(E6/$E$27,0)</f>
        <v>0.47059594549776179</v>
      </c>
      <c r="G6" s="42"/>
    </row>
    <row r="7" spans="1:7" s="3" customFormat="1" ht="15.75" customHeight="1" x14ac:dyDescent="0.2">
      <c r="A7" s="47" t="str">
        <f>A46</f>
        <v>1.1. Triador Turno Dia</v>
      </c>
      <c r="B7" s="43"/>
      <c r="C7" s="45"/>
      <c r="D7" s="45"/>
      <c r="E7" s="195">
        <f>F57</f>
        <v>20495.613670162427</v>
      </c>
      <c r="F7" s="54">
        <f t="shared" si="0"/>
        <v>0.34289558972293782</v>
      </c>
      <c r="G7" s="5"/>
    </row>
    <row r="8" spans="1:7" s="3" customFormat="1" ht="15.75" customHeight="1" x14ac:dyDescent="0.2">
      <c r="A8" s="47" t="str">
        <f>A59</f>
        <v>1.2. Operador de Máquina Rodoviária/Retroescadeira (Encarregado) Turno do Dia</v>
      </c>
      <c r="B8" s="43"/>
      <c r="C8" s="45"/>
      <c r="D8" s="45"/>
      <c r="E8" s="195">
        <f>F72</f>
        <v>4453.4138448174817</v>
      </c>
      <c r="F8" s="54">
        <f t="shared" si="0"/>
        <v>7.450647690642602E-2</v>
      </c>
      <c r="G8" s="5"/>
    </row>
    <row r="9" spans="1:7" s="3" customFormat="1" ht="15.75" customHeight="1" x14ac:dyDescent="0.2">
      <c r="A9" s="47" t="str">
        <f>A74</f>
        <v>1.3. Vale Transporte</v>
      </c>
      <c r="B9" s="43"/>
      <c r="C9" s="45"/>
      <c r="D9" s="45"/>
      <c r="E9" s="195">
        <f>F80</f>
        <v>374.67360000000014</v>
      </c>
      <c r="F9" s="54">
        <f t="shared" si="0"/>
        <v>6.2683619574977088E-3</v>
      </c>
      <c r="G9" s="5"/>
    </row>
    <row r="10" spans="1:7" s="3" customFormat="1" ht="15.75" customHeight="1" x14ac:dyDescent="0.2">
      <c r="A10" s="47" t="str">
        <f>A82</f>
        <v>1.4. Vale-refeição (diário)</v>
      </c>
      <c r="B10" s="43"/>
      <c r="C10" s="45"/>
      <c r="D10" s="45"/>
      <c r="E10" s="195">
        <f>F86</f>
        <v>2622.88</v>
      </c>
      <c r="F10" s="54">
        <f t="shared" si="0"/>
        <v>4.3881290838429995E-2</v>
      </c>
      <c r="G10" s="5"/>
    </row>
    <row r="11" spans="1:7" s="3" customFormat="1" ht="15.75" customHeight="1" x14ac:dyDescent="0.2">
      <c r="A11" s="47" t="str">
        <f>A88</f>
        <v>1.5. Auxílio Alimentação (mensal)</v>
      </c>
      <c r="B11" s="43"/>
      <c r="C11" s="45"/>
      <c r="D11" s="45"/>
      <c r="E11" s="195">
        <f>F92</f>
        <v>89.46</v>
      </c>
      <c r="F11" s="54">
        <f t="shared" si="0"/>
        <v>1.4966831415870901E-3</v>
      </c>
      <c r="G11" s="5"/>
    </row>
    <row r="12" spans="1:7" s="3" customFormat="1" ht="15.75" customHeight="1" x14ac:dyDescent="0.2">
      <c r="A12" s="47" t="str">
        <f>A94</f>
        <v>1.6. Plano de Benefício Social (mensal)</v>
      </c>
      <c r="B12" s="43"/>
      <c r="C12" s="45"/>
      <c r="D12" s="45"/>
      <c r="E12" s="195">
        <f>F98</f>
        <v>92.5</v>
      </c>
      <c r="F12" s="54">
        <f t="shared" si="0"/>
        <v>1.5475429308831417E-3</v>
      </c>
      <c r="G12" s="5"/>
    </row>
    <row r="13" spans="1:7" s="10" customFormat="1" ht="15.75" customHeight="1" x14ac:dyDescent="0.2">
      <c r="A13" s="378" t="str">
        <f>A102</f>
        <v>2. Uniformes e Equipamentos de Proteção Individual</v>
      </c>
      <c r="B13" s="379"/>
      <c r="C13" s="379"/>
      <c r="D13" s="101"/>
      <c r="E13" s="194">
        <f>+F139</f>
        <v>2127.7503968253968</v>
      </c>
      <c r="F13" s="102">
        <f t="shared" si="0"/>
        <v>3.5597676597739915E-2</v>
      </c>
      <c r="G13" s="42"/>
    </row>
    <row r="14" spans="1:7" s="10" customFormat="1" ht="15.75" customHeight="1" x14ac:dyDescent="0.2">
      <c r="A14" s="110" t="str">
        <f>A141</f>
        <v>3. Veículos e Equipamentos</v>
      </c>
      <c r="B14" s="111"/>
      <c r="C14" s="101"/>
      <c r="D14" s="101"/>
      <c r="E14" s="194">
        <f>+F270</f>
        <v>15808.5563969697</v>
      </c>
      <c r="F14" s="102">
        <f t="shared" si="0"/>
        <v>0.26448021296862623</v>
      </c>
      <c r="G14" s="42"/>
    </row>
    <row r="15" spans="1:7" s="3" customFormat="1" ht="15.75" customHeight="1" x14ac:dyDescent="0.2">
      <c r="A15" s="61" t="str">
        <f>A143</f>
        <v>3.1. Esteira de Triagem</v>
      </c>
      <c r="B15" s="44"/>
      <c r="C15" s="45"/>
      <c r="D15" s="45"/>
      <c r="E15" s="195">
        <f>SUM(E16:E18)</f>
        <v>4521.3349999999991</v>
      </c>
      <c r="F15" s="114">
        <f t="shared" si="0"/>
        <v>7.5642810998967872E-2</v>
      </c>
      <c r="G15" s="5"/>
    </row>
    <row r="16" spans="1:7" s="3" customFormat="1" ht="15.75" customHeight="1" x14ac:dyDescent="0.2">
      <c r="A16" s="61" t="str">
        <f>A145</f>
        <v>3.1.1. Depreciação</v>
      </c>
      <c r="B16" s="44"/>
      <c r="C16" s="45"/>
      <c r="D16" s="45"/>
      <c r="E16" s="195">
        <f>F154</f>
        <v>1809.5999999999997</v>
      </c>
      <c r="F16" s="114">
        <f t="shared" si="0"/>
        <v>3.0274958786228462E-2</v>
      </c>
      <c r="G16" s="5"/>
    </row>
    <row r="17" spans="1:7" s="3" customFormat="1" ht="15.75" customHeight="1" x14ac:dyDescent="0.2">
      <c r="A17" s="61" t="str">
        <f>A156</f>
        <v>3.1.2. Remuneração do Capital</v>
      </c>
      <c r="B17" s="44"/>
      <c r="C17" s="45"/>
      <c r="D17" s="45"/>
      <c r="E17" s="195">
        <f>F165</f>
        <v>1736.7349999999999</v>
      </c>
      <c r="F17" s="114">
        <f t="shared" si="0"/>
        <v>2.9055913211538734E-2</v>
      </c>
      <c r="G17" s="5"/>
    </row>
    <row r="18" spans="1:7" s="3" customFormat="1" ht="15.75" customHeight="1" x14ac:dyDescent="0.2">
      <c r="A18" s="61" t="str">
        <f>A167</f>
        <v>3.1.3. Manutenção</v>
      </c>
      <c r="B18" s="44"/>
      <c r="C18" s="45"/>
      <c r="D18" s="45"/>
      <c r="E18" s="195">
        <f>F170</f>
        <v>975</v>
      </c>
      <c r="F18" s="114">
        <f t="shared" si="0"/>
        <v>1.6311939001200683E-2</v>
      </c>
      <c r="G18" s="5"/>
    </row>
    <row r="19" spans="1:7" s="3" customFormat="1" ht="15.75" customHeight="1" x14ac:dyDescent="0.2">
      <c r="A19" s="61" t="str">
        <f>A172</f>
        <v>3.2. Prensa</v>
      </c>
      <c r="B19" s="44"/>
      <c r="C19" s="45"/>
      <c r="D19" s="45"/>
      <c r="E19" s="195">
        <f>SUM(E20:E22)</f>
        <v>1043.385</v>
      </c>
      <c r="F19" s="114">
        <f t="shared" si="0"/>
        <v>1.7456033307454127E-2</v>
      </c>
      <c r="G19" s="5"/>
    </row>
    <row r="20" spans="1:7" s="3" customFormat="1" ht="15.75" customHeight="1" x14ac:dyDescent="0.2">
      <c r="A20" s="61" t="str">
        <f>A174</f>
        <v>3.2.1. Depreciação</v>
      </c>
      <c r="B20" s="44"/>
      <c r="C20" s="45"/>
      <c r="D20" s="45"/>
      <c r="E20" s="195">
        <f>F183</f>
        <v>417.59999999999997</v>
      </c>
      <c r="F20" s="114">
        <f t="shared" ref="F20:F22" si="1">IFERROR(E20/$E$27,0)</f>
        <v>6.9865289506681073E-3</v>
      </c>
      <c r="G20" s="5"/>
    </row>
    <row r="21" spans="1:7" s="3" customFormat="1" ht="15.75" customHeight="1" x14ac:dyDescent="0.2">
      <c r="A21" s="61" t="str">
        <f>A185</f>
        <v>3.2.2. Remuneração do Capital</v>
      </c>
      <c r="B21" s="44"/>
      <c r="C21" s="45"/>
      <c r="D21" s="45"/>
      <c r="E21" s="195">
        <f>F194</f>
        <v>400.78500000000003</v>
      </c>
      <c r="F21" s="114">
        <f t="shared" si="1"/>
        <v>6.7052107411243239E-3</v>
      </c>
      <c r="G21" s="5"/>
    </row>
    <row r="22" spans="1:7" s="3" customFormat="1" ht="15.75" customHeight="1" x14ac:dyDescent="0.2">
      <c r="A22" s="61" t="str">
        <f>A196</f>
        <v>3.2.3. Manutenção</v>
      </c>
      <c r="B22" s="44"/>
      <c r="C22" s="45"/>
      <c r="D22" s="45"/>
      <c r="E22" s="195">
        <f>F199</f>
        <v>225</v>
      </c>
      <c r="F22" s="114">
        <f t="shared" si="1"/>
        <v>3.7642936156616958E-3</v>
      </c>
      <c r="G22" s="5"/>
    </row>
    <row r="23" spans="1:7" s="10" customFormat="1" ht="15.75" customHeight="1" x14ac:dyDescent="0.2">
      <c r="A23" s="110" t="str">
        <f>A272</f>
        <v>4. Manutenção do Transbordo</v>
      </c>
      <c r="B23" s="111"/>
      <c r="C23" s="101"/>
      <c r="D23" s="101"/>
      <c r="E23" s="194">
        <f>+F280</f>
        <v>6216.6666666666661</v>
      </c>
      <c r="F23" s="102">
        <f>IFERROR(E23/$E$27,0)</f>
        <v>0.10400603841791203</v>
      </c>
      <c r="G23" s="42"/>
    </row>
    <row r="24" spans="1:7" s="10" customFormat="1" ht="15.75" customHeight="1" x14ac:dyDescent="0.2">
      <c r="A24" s="110" t="str">
        <f>A282</f>
        <v>5. Ferramentas e Materiais de Consumo</v>
      </c>
      <c r="B24" s="111"/>
      <c r="C24" s="101"/>
      <c r="D24" s="101"/>
      <c r="E24" s="194">
        <f>F288</f>
        <v>69.924999999999997</v>
      </c>
      <c r="F24" s="102">
        <f>IFERROR(E24/$E$27,0)</f>
        <v>1.1698588047784181E-3</v>
      </c>
      <c r="G24" s="42"/>
    </row>
    <row r="25" spans="1:7" s="10" customFormat="1" ht="15.75" customHeight="1" x14ac:dyDescent="0.2">
      <c r="A25" s="110" t="str">
        <f>A292</f>
        <v>6. Monitoramento da Frota</v>
      </c>
      <c r="B25" s="111"/>
      <c r="C25" s="101"/>
      <c r="D25" s="101"/>
      <c r="E25" s="194">
        <f>+F301</f>
        <v>61.898333333333333</v>
      </c>
      <c r="F25" s="102">
        <f>IFERROR(E25/$E$27,0)</f>
        <v>1.0355711154967388E-3</v>
      </c>
      <c r="G25" s="42"/>
    </row>
    <row r="26" spans="1:7" s="10" customFormat="1" ht="15.75" customHeight="1" thickBot="1" x14ac:dyDescent="0.25">
      <c r="A26" s="110" t="str">
        <f>A305</f>
        <v>6. Benefícios e Despesas Indiretas - BDI</v>
      </c>
      <c r="B26" s="111"/>
      <c r="C26" s="101"/>
      <c r="D26" s="101"/>
      <c r="E26" s="196">
        <f>+F311</f>
        <v>7358.8326423920098</v>
      </c>
      <c r="F26" s="102">
        <f>IFERROR(E26/$E$27,0)</f>
        <v>0.12311469659768502</v>
      </c>
      <c r="G26" s="42"/>
    </row>
    <row r="27" spans="1:7" s="3" customFormat="1" ht="15.75" customHeight="1" thickBot="1" x14ac:dyDescent="0.25">
      <c r="A27" s="40" t="s">
        <v>227</v>
      </c>
      <c r="B27" s="41"/>
      <c r="C27" s="25"/>
      <c r="D27" s="25"/>
      <c r="E27" s="346">
        <f>E6+E13+E14+E23+E24+E25+E26</f>
        <v>59772.170551167008</v>
      </c>
      <c r="F27" s="113">
        <f>F6+F13+F14+F23+F24+F25+F26</f>
        <v>1</v>
      </c>
      <c r="G27" s="5"/>
    </row>
    <row r="29" spans="1:7" ht="13.5" thickBot="1" x14ac:dyDescent="0.25"/>
    <row r="30" spans="1:7" s="3" customFormat="1" ht="15" customHeight="1" thickBot="1" x14ac:dyDescent="0.25">
      <c r="A30" s="389" t="s">
        <v>96</v>
      </c>
      <c r="B30" s="390"/>
      <c r="C30" s="390"/>
      <c r="D30" s="390"/>
      <c r="E30" s="391"/>
      <c r="F30" s="9"/>
      <c r="G30" s="5"/>
    </row>
    <row r="31" spans="1:7" s="3" customFormat="1" ht="15" customHeight="1" thickBot="1" x14ac:dyDescent="0.25">
      <c r="A31" s="386" t="s">
        <v>39</v>
      </c>
      <c r="B31" s="387"/>
      <c r="C31" s="387"/>
      <c r="D31" s="388"/>
      <c r="E31" s="46" t="s">
        <v>40</v>
      </c>
      <c r="F31" s="9"/>
      <c r="G31" s="5"/>
    </row>
    <row r="32" spans="1:7" s="3" customFormat="1" ht="15" customHeight="1" x14ac:dyDescent="0.2">
      <c r="A32" s="69" t="str">
        <f>+A46</f>
        <v>1.1. Triador Turno Dia</v>
      </c>
      <c r="B32" s="70"/>
      <c r="C32" s="70"/>
      <c r="D32" s="71"/>
      <c r="E32" s="72">
        <f>C56</f>
        <v>5</v>
      </c>
      <c r="F32" s="9"/>
      <c r="G32" s="5"/>
    </row>
    <row r="33" spans="1:7" s="3" customFormat="1" ht="15" customHeight="1" x14ac:dyDescent="0.2">
      <c r="A33" s="63" t="str">
        <f>+A59</f>
        <v>1.2. Operador de Máquina Rodoviária/Retroescadeira (Encarregado) Turno do Dia</v>
      </c>
      <c r="B33" s="62"/>
      <c r="C33" s="62"/>
      <c r="D33" s="73"/>
      <c r="E33" s="66">
        <f>C71</f>
        <v>1</v>
      </c>
      <c r="F33" s="9"/>
      <c r="G33" s="5"/>
    </row>
    <row r="34" spans="1:7" s="3" customFormat="1" ht="15" customHeight="1" thickBot="1" x14ac:dyDescent="0.25">
      <c r="A34" s="67" t="s">
        <v>58</v>
      </c>
      <c r="B34" s="68"/>
      <c r="C34" s="68"/>
      <c r="D34" s="74"/>
      <c r="E34" s="75">
        <f>SUM(E32:E33)</f>
        <v>6</v>
      </c>
      <c r="F34" s="9"/>
      <c r="G34" s="5"/>
    </row>
    <row r="35" spans="1:7" s="3" customFormat="1" ht="15" customHeight="1" thickBot="1" x14ac:dyDescent="0.25">
      <c r="A35" s="103"/>
      <c r="B35" s="104"/>
      <c r="C35" s="55"/>
      <c r="D35" s="55"/>
      <c r="E35" s="105"/>
      <c r="F35" s="9"/>
      <c r="G35" s="5"/>
    </row>
    <row r="36" spans="1:7" s="3" customFormat="1" ht="15" customHeight="1" x14ac:dyDescent="0.2">
      <c r="A36" s="376" t="s">
        <v>56</v>
      </c>
      <c r="B36" s="377"/>
      <c r="C36" s="377"/>
      <c r="D36" s="377"/>
      <c r="E36" s="46" t="s">
        <v>40</v>
      </c>
      <c r="F36" s="8"/>
      <c r="G36" s="5"/>
    </row>
    <row r="37" spans="1:7" s="3" customFormat="1" ht="15" customHeight="1" x14ac:dyDescent="0.2">
      <c r="A37" s="63" t="str">
        <f>+A143</f>
        <v>3.1. Esteira de Triagem</v>
      </c>
      <c r="B37" s="62"/>
      <c r="C37" s="62"/>
      <c r="D37" s="191"/>
      <c r="E37" s="66">
        <f>C153</f>
        <v>1</v>
      </c>
      <c r="F37" s="8"/>
      <c r="G37" s="5"/>
    </row>
    <row r="38" spans="1:7" s="3" customFormat="1" ht="15" customHeight="1" x14ac:dyDescent="0.2">
      <c r="A38" s="343" t="str">
        <f>A172</f>
        <v>3.2. Prensa</v>
      </c>
      <c r="B38" s="344"/>
      <c r="C38" s="344"/>
      <c r="D38" s="345"/>
      <c r="E38" s="317">
        <f>C182</f>
        <v>1</v>
      </c>
      <c r="F38" s="8"/>
      <c r="G38" s="5"/>
    </row>
    <row r="39" spans="1:7" s="3" customFormat="1" ht="15" customHeight="1" thickBot="1" x14ac:dyDescent="0.25">
      <c r="A39" s="339" t="str">
        <f>A201</f>
        <v>3.3. Retroecavadeira</v>
      </c>
      <c r="B39" s="340"/>
      <c r="C39" s="340"/>
      <c r="D39" s="341"/>
      <c r="E39" s="342">
        <f>C211</f>
        <v>1</v>
      </c>
      <c r="F39" s="8"/>
      <c r="G39" s="5"/>
    </row>
    <row r="40" spans="1:7" s="3" customFormat="1" ht="15" customHeight="1" x14ac:dyDescent="0.2">
      <c r="A40" s="55"/>
      <c r="B40" s="55"/>
      <c r="C40" s="55"/>
      <c r="D40" s="8"/>
      <c r="E40" s="190"/>
      <c r="F40" s="8"/>
      <c r="G40" s="5"/>
    </row>
    <row r="41" spans="1:7" s="3" customFormat="1" ht="13.5" thickBot="1" x14ac:dyDescent="0.25">
      <c r="A41" s="55"/>
      <c r="B41" s="55"/>
      <c r="C41" s="55"/>
      <c r="D41" s="8"/>
      <c r="E41" s="64"/>
      <c r="F41" s="8"/>
      <c r="G41" s="5"/>
    </row>
    <row r="42" spans="1:7" s="10" customFormat="1" ht="15.75" customHeight="1" thickBot="1" x14ac:dyDescent="0.25">
      <c r="A42" s="198" t="s">
        <v>188</v>
      </c>
      <c r="B42" s="218">
        <v>1</v>
      </c>
      <c r="C42" s="33"/>
      <c r="E42" s="121"/>
      <c r="G42" s="42"/>
    </row>
    <row r="43" spans="1:7" s="3" customFormat="1" ht="15.75" customHeight="1" x14ac:dyDescent="0.2">
      <c r="A43" s="55"/>
      <c r="B43" s="55"/>
      <c r="C43" s="55"/>
      <c r="D43" s="8"/>
      <c r="E43" s="64"/>
      <c r="F43" s="8"/>
      <c r="G43" s="5"/>
    </row>
    <row r="44" spans="1:7" ht="13.15" customHeight="1" x14ac:dyDescent="0.2">
      <c r="A44" s="10" t="s">
        <v>47</v>
      </c>
    </row>
    <row r="45" spans="1:7" ht="11.25" customHeight="1" x14ac:dyDescent="0.2"/>
    <row r="46" spans="1:7" ht="13.9" customHeight="1" thickBot="1" x14ac:dyDescent="0.25">
      <c r="A46" s="6" t="s">
        <v>425</v>
      </c>
    </row>
    <row r="47" spans="1:7" ht="13.9" customHeight="1" thickBot="1" x14ac:dyDescent="0.25">
      <c r="A47" s="56" t="s">
        <v>62</v>
      </c>
      <c r="B47" s="57" t="s">
        <v>63</v>
      </c>
      <c r="C47" s="57" t="s">
        <v>40</v>
      </c>
      <c r="D47" s="58" t="s">
        <v>223</v>
      </c>
      <c r="E47" s="58" t="s">
        <v>64</v>
      </c>
      <c r="F47" s="59" t="s">
        <v>65</v>
      </c>
    </row>
    <row r="48" spans="1:7" ht="13.15" customHeight="1" x14ac:dyDescent="0.2">
      <c r="A48" s="12" t="s">
        <v>202</v>
      </c>
      <c r="B48" s="13" t="s">
        <v>7</v>
      </c>
      <c r="C48" s="265">
        <v>1</v>
      </c>
      <c r="D48" s="86">
        <v>1594.27</v>
      </c>
      <c r="E48" s="14">
        <f>C48*D48</f>
        <v>1594.27</v>
      </c>
    </row>
    <row r="49" spans="1:7" x14ac:dyDescent="0.2">
      <c r="A49" s="15" t="s">
        <v>34</v>
      </c>
      <c r="B49" s="16" t="s">
        <v>0</v>
      </c>
      <c r="C49" s="259">
        <f>F!C$89</f>
        <v>6.966666666666665</v>
      </c>
      <c r="D49" s="17">
        <f>D48/220*2</f>
        <v>14.493363636363636</v>
      </c>
      <c r="E49" s="17">
        <f>C49*D49</f>
        <v>100.9704333333333</v>
      </c>
    </row>
    <row r="50" spans="1:7" ht="13.15" customHeight="1" x14ac:dyDescent="0.2">
      <c r="A50" s="15" t="s">
        <v>35</v>
      </c>
      <c r="B50" s="16" t="s">
        <v>0</v>
      </c>
      <c r="C50" s="259"/>
      <c r="D50" s="17">
        <f>D48/220*1.5</f>
        <v>10.870022727272726</v>
      </c>
      <c r="E50" s="17">
        <f>C50*D50</f>
        <v>0</v>
      </c>
    </row>
    <row r="51" spans="1:7" ht="13.15" customHeight="1" x14ac:dyDescent="0.2">
      <c r="A51" s="15" t="s">
        <v>204</v>
      </c>
      <c r="B51" s="16" t="s">
        <v>33</v>
      </c>
      <c r="C51" s="260"/>
      <c r="D51" s="17">
        <f>63/302*(SUM(E49:E50))</f>
        <v>21.063368543046352</v>
      </c>
      <c r="E51" s="17">
        <f>D51</f>
        <v>21.063368543046352</v>
      </c>
    </row>
    <row r="52" spans="1:7" x14ac:dyDescent="0.2">
      <c r="A52" s="15" t="s">
        <v>1</v>
      </c>
      <c r="B52" s="16" t="s">
        <v>2</v>
      </c>
      <c r="C52" s="262">
        <v>40</v>
      </c>
      <c r="D52" s="77">
        <f>SUM(E48:E51)</f>
        <v>1716.3038018763798</v>
      </c>
      <c r="E52" s="17">
        <f>C52*D52/100</f>
        <v>686.52152075055187</v>
      </c>
    </row>
    <row r="53" spans="1:7" x14ac:dyDescent="0.2">
      <c r="A53" s="93" t="s">
        <v>3</v>
      </c>
      <c r="B53" s="94"/>
      <c r="C53" s="263"/>
      <c r="D53" s="95"/>
      <c r="E53" s="96">
        <f>SUM(E48:E52)</f>
        <v>2402.8253226269317</v>
      </c>
    </row>
    <row r="54" spans="1:7" x14ac:dyDescent="0.2">
      <c r="A54" s="15" t="s">
        <v>4</v>
      </c>
      <c r="B54" s="16" t="s">
        <v>2</v>
      </c>
      <c r="C54" s="77">
        <f>'2.Encargos Sociais'!$C$31*100</f>
        <v>70.595951999999997</v>
      </c>
      <c r="D54" s="17">
        <f>E53</f>
        <v>2402.8253226269317</v>
      </c>
      <c r="E54" s="17">
        <f>D54*C54/100</f>
        <v>1696.2974114055539</v>
      </c>
    </row>
    <row r="55" spans="1:7" x14ac:dyDescent="0.2">
      <c r="A55" s="93" t="s">
        <v>72</v>
      </c>
      <c r="B55" s="94"/>
      <c r="C55" s="263"/>
      <c r="D55" s="95"/>
      <c r="E55" s="96">
        <f>E53+E54</f>
        <v>4099.1227340324858</v>
      </c>
    </row>
    <row r="56" spans="1:7" ht="13.5" thickBot="1" x14ac:dyDescent="0.25">
      <c r="A56" s="15" t="s">
        <v>5</v>
      </c>
      <c r="B56" s="16" t="s">
        <v>6</v>
      </c>
      <c r="C56" s="262">
        <v>5</v>
      </c>
      <c r="D56" s="17">
        <f>E55</f>
        <v>4099.1227340324858</v>
      </c>
      <c r="E56" s="17">
        <f>C56*D56</f>
        <v>20495.613670162427</v>
      </c>
      <c r="G56" s="5"/>
    </row>
    <row r="57" spans="1:7" ht="13.9" customHeight="1" thickBot="1" x14ac:dyDescent="0.25">
      <c r="D57" s="97" t="s">
        <v>187</v>
      </c>
      <c r="E57" s="48">
        <f>$B$42</f>
        <v>1</v>
      </c>
      <c r="F57" s="98">
        <f>E56*E57</f>
        <v>20495.613670162427</v>
      </c>
      <c r="G57" s="5"/>
    </row>
    <row r="58" spans="1:7" ht="11.25" customHeight="1" x14ac:dyDescent="0.2"/>
    <row r="59" spans="1:7" ht="13.5" thickBot="1" x14ac:dyDescent="0.25">
      <c r="A59" s="6" t="s">
        <v>426</v>
      </c>
    </row>
    <row r="60" spans="1:7" s="11" customFormat="1" ht="13.15" customHeight="1" thickBot="1" x14ac:dyDescent="0.25">
      <c r="A60" s="56" t="s">
        <v>62</v>
      </c>
      <c r="B60" s="57" t="s">
        <v>63</v>
      </c>
      <c r="C60" s="57" t="s">
        <v>40</v>
      </c>
      <c r="D60" s="58" t="s">
        <v>223</v>
      </c>
      <c r="E60" s="58" t="s">
        <v>64</v>
      </c>
      <c r="F60" s="59" t="s">
        <v>65</v>
      </c>
      <c r="G60" s="9"/>
    </row>
    <row r="61" spans="1:7" x14ac:dyDescent="0.2">
      <c r="A61" s="212" t="s">
        <v>242</v>
      </c>
      <c r="B61" s="13" t="s">
        <v>7</v>
      </c>
      <c r="C61" s="13">
        <v>1</v>
      </c>
      <c r="D61" s="86">
        <f>'3. Transporte'!D110</f>
        <v>1904.09</v>
      </c>
      <c r="E61" s="14">
        <f>C61*D61</f>
        <v>1904.09</v>
      </c>
    </row>
    <row r="62" spans="1:7" x14ac:dyDescent="0.2">
      <c r="A62" s="212" t="s">
        <v>243</v>
      </c>
      <c r="B62" s="13" t="s">
        <v>7</v>
      </c>
      <c r="C62" s="13">
        <v>1</v>
      </c>
      <c r="D62" s="86">
        <v>1302</v>
      </c>
      <c r="E62" s="14"/>
    </row>
    <row r="63" spans="1:7" x14ac:dyDescent="0.2">
      <c r="A63" s="15" t="s">
        <v>34</v>
      </c>
      <c r="B63" s="16" t="s">
        <v>0</v>
      </c>
      <c r="C63" s="259">
        <f>F!C$89</f>
        <v>6.966666666666665</v>
      </c>
      <c r="D63" s="17">
        <f>D61/220*2</f>
        <v>17.309909090909091</v>
      </c>
      <c r="E63" s="17">
        <f>C63*D63</f>
        <v>120.59236666666663</v>
      </c>
    </row>
    <row r="64" spans="1:7" x14ac:dyDescent="0.2">
      <c r="A64" s="15" t="s">
        <v>35</v>
      </c>
      <c r="B64" s="16" t="s">
        <v>0</v>
      </c>
      <c r="C64" s="259"/>
      <c r="D64" s="17">
        <f>D61/220*1.5</f>
        <v>12.982431818181819</v>
      </c>
      <c r="E64" s="17">
        <f>C64*D64</f>
        <v>0</v>
      </c>
    </row>
    <row r="65" spans="1:7" ht="13.15" customHeight="1" x14ac:dyDescent="0.2">
      <c r="A65" s="15" t="s">
        <v>204</v>
      </c>
      <c r="B65" s="16" t="s">
        <v>33</v>
      </c>
      <c r="C65" s="260"/>
      <c r="D65" s="17">
        <f>63/302*(SUM(E63:E64))</f>
        <v>25.156685761589397</v>
      </c>
      <c r="E65" s="17">
        <f>D65</f>
        <v>25.156685761589397</v>
      </c>
    </row>
    <row r="66" spans="1:7" x14ac:dyDescent="0.2">
      <c r="A66" s="15" t="s">
        <v>203</v>
      </c>
      <c r="B66" s="16"/>
      <c r="C66" s="261">
        <v>1</v>
      </c>
      <c r="D66" s="17"/>
      <c r="E66" s="17"/>
    </row>
    <row r="67" spans="1:7" x14ac:dyDescent="0.2">
      <c r="A67" s="15" t="s">
        <v>1</v>
      </c>
      <c r="B67" s="16" t="s">
        <v>2</v>
      </c>
      <c r="C67" s="262">
        <v>40</v>
      </c>
      <c r="D67" s="77">
        <f>IF(C66=2,SUM(E61:E65),IF(C66=1,(SUM(E61:E65))*D62/D61,0))</f>
        <v>1401.6619205298011</v>
      </c>
      <c r="E67" s="17">
        <f>C67*D67/100</f>
        <v>560.66476821192043</v>
      </c>
    </row>
    <row r="68" spans="1:7" s="10" customFormat="1" x14ac:dyDescent="0.2">
      <c r="A68" s="83" t="s">
        <v>3</v>
      </c>
      <c r="B68" s="94"/>
      <c r="C68" s="263"/>
      <c r="D68" s="95"/>
      <c r="E68" s="85">
        <f>SUM(E61:E67)</f>
        <v>2610.5038206401764</v>
      </c>
      <c r="F68" s="42"/>
      <c r="G68" s="42"/>
    </row>
    <row r="69" spans="1:7" x14ac:dyDescent="0.2">
      <c r="A69" s="15" t="s">
        <v>4</v>
      </c>
      <c r="B69" s="16" t="s">
        <v>2</v>
      </c>
      <c r="C69" s="77">
        <f>'2.Encargos Sociais'!$C$31*100</f>
        <v>70.595951999999997</v>
      </c>
      <c r="D69" s="17">
        <f>E68</f>
        <v>2610.5038206401764</v>
      </c>
      <c r="E69" s="17">
        <f>D69*C69/100</f>
        <v>1842.9100241773049</v>
      </c>
    </row>
    <row r="70" spans="1:7" s="10" customFormat="1" x14ac:dyDescent="0.2">
      <c r="A70" s="83" t="s">
        <v>234</v>
      </c>
      <c r="B70" s="201"/>
      <c r="C70" s="264"/>
      <c r="D70" s="202"/>
      <c r="E70" s="85">
        <f>E68+E69</f>
        <v>4453.4138448174817</v>
      </c>
      <c r="F70" s="42"/>
      <c r="G70" s="42"/>
    </row>
    <row r="71" spans="1:7" ht="13.5" thickBot="1" x14ac:dyDescent="0.25">
      <c r="A71" s="15" t="s">
        <v>5</v>
      </c>
      <c r="B71" s="16" t="s">
        <v>6</v>
      </c>
      <c r="C71" s="262">
        <v>1</v>
      </c>
      <c r="D71" s="17">
        <f>E70</f>
        <v>4453.4138448174817</v>
      </c>
      <c r="E71" s="17">
        <f>C71*D71</f>
        <v>4453.4138448174817</v>
      </c>
    </row>
    <row r="72" spans="1:7" ht="13.5" thickBot="1" x14ac:dyDescent="0.25">
      <c r="D72" s="97" t="s">
        <v>187</v>
      </c>
      <c r="E72" s="48">
        <f>$B$42</f>
        <v>1</v>
      </c>
      <c r="F72" s="98">
        <f>E71*E72</f>
        <v>4453.4138448174817</v>
      </c>
    </row>
    <row r="73" spans="1:7" ht="11.25" customHeight="1" x14ac:dyDescent="0.2"/>
    <row r="74" spans="1:7" ht="13.5" thickBot="1" x14ac:dyDescent="0.25">
      <c r="A74" s="6" t="s">
        <v>251</v>
      </c>
      <c r="B74" s="80"/>
      <c r="D74" s="8"/>
      <c r="E74" s="8"/>
      <c r="G74" s="8"/>
    </row>
    <row r="75" spans="1:7" ht="13.5" thickBot="1" x14ac:dyDescent="0.25">
      <c r="A75" s="56" t="s">
        <v>62</v>
      </c>
      <c r="B75" s="57" t="s">
        <v>63</v>
      </c>
      <c r="C75" s="57" t="s">
        <v>40</v>
      </c>
      <c r="D75" s="58" t="s">
        <v>223</v>
      </c>
      <c r="E75" s="58" t="s">
        <v>64</v>
      </c>
      <c r="F75" s="59" t="s">
        <v>65</v>
      </c>
      <c r="G75" s="8"/>
    </row>
    <row r="76" spans="1:7" x14ac:dyDescent="0.2">
      <c r="A76" s="15" t="s">
        <v>91</v>
      </c>
      <c r="B76" s="16" t="s">
        <v>33</v>
      </c>
      <c r="C76" s="267">
        <v>1</v>
      </c>
      <c r="D76" s="89">
        <v>3.1</v>
      </c>
      <c r="E76" s="17"/>
      <c r="G76" s="8"/>
    </row>
    <row r="77" spans="1:7" x14ac:dyDescent="0.2">
      <c r="A77" s="15" t="s">
        <v>92</v>
      </c>
      <c r="B77" s="16" t="s">
        <v>93</v>
      </c>
      <c r="C77" s="260">
        <v>26</v>
      </c>
      <c r="D77" s="77"/>
      <c r="E77" s="17"/>
      <c r="G77" s="8"/>
    </row>
    <row r="78" spans="1:7" x14ac:dyDescent="0.2">
      <c r="A78" s="15" t="s">
        <v>73</v>
      </c>
      <c r="B78" s="16" t="s">
        <v>8</v>
      </c>
      <c r="C78" s="35">
        <f>$C$77*2*(C56)</f>
        <v>260</v>
      </c>
      <c r="D78" s="14">
        <f>IFERROR((($C$77*2*$D$76)-(E48*0.06*C77/26))/($C$77*2),"-")</f>
        <v>1.2604576923076927</v>
      </c>
      <c r="E78" s="17">
        <f>IFERROR(C78*D78,"-")</f>
        <v>327.71900000000011</v>
      </c>
      <c r="G78" s="8"/>
    </row>
    <row r="79" spans="1:7" ht="13.5" thickBot="1" x14ac:dyDescent="0.25">
      <c r="A79" s="212" t="s">
        <v>427</v>
      </c>
      <c r="B79" s="13" t="s">
        <v>8</v>
      </c>
      <c r="C79" s="35">
        <f>$C$77*2*(C71)</f>
        <v>52</v>
      </c>
      <c r="D79" s="14">
        <f>IFERROR((($C$77*2*$D$76)-(E61*0.06*C77/26))/($C$77*2),"-")</f>
        <v>0.90297307692307749</v>
      </c>
      <c r="E79" s="14">
        <f>IFERROR(C79*D79,"-")</f>
        <v>46.954600000000028</v>
      </c>
      <c r="G79" s="8"/>
    </row>
    <row r="80" spans="1:7" ht="13.5" thickBot="1" x14ac:dyDescent="0.25">
      <c r="F80" s="21">
        <f>SUM(E78:E79)</f>
        <v>374.67360000000014</v>
      </c>
      <c r="G80" s="8"/>
    </row>
    <row r="81" spans="1:7" ht="11.25" customHeight="1" x14ac:dyDescent="0.2">
      <c r="G81" s="8"/>
    </row>
    <row r="82" spans="1:7" ht="13.5" thickBot="1" x14ac:dyDescent="0.25">
      <c r="A82" s="6" t="s">
        <v>252</v>
      </c>
      <c r="F82" s="22"/>
      <c r="G82" s="8"/>
    </row>
    <row r="83" spans="1:7" ht="13.5" thickBot="1" x14ac:dyDescent="0.25">
      <c r="A83" s="56" t="s">
        <v>62</v>
      </c>
      <c r="B83" s="57" t="s">
        <v>63</v>
      </c>
      <c r="C83" s="57" t="s">
        <v>40</v>
      </c>
      <c r="D83" s="58" t="s">
        <v>223</v>
      </c>
      <c r="E83" s="58" t="s">
        <v>64</v>
      </c>
      <c r="F83" s="59" t="s">
        <v>65</v>
      </c>
      <c r="G83" s="8"/>
    </row>
    <row r="84" spans="1:7" x14ac:dyDescent="0.2">
      <c r="A84" s="15" t="str">
        <f>+A78</f>
        <v>Coletor</v>
      </c>
      <c r="B84" s="16" t="s">
        <v>9</v>
      </c>
      <c r="C84" s="82">
        <f>C77*(E32)</f>
        <v>130</v>
      </c>
      <c r="D84" s="77">
        <f>ROUND(22*0.81,2)</f>
        <v>17.82</v>
      </c>
      <c r="E84" s="48">
        <f>C84*D84</f>
        <v>2316.6</v>
      </c>
      <c r="F84" s="22"/>
      <c r="G84" s="8"/>
    </row>
    <row r="85" spans="1:7" ht="13.5" thickBot="1" x14ac:dyDescent="0.25">
      <c r="A85" s="15" t="str">
        <f>+A79</f>
        <v>Operador/Encarregado</v>
      </c>
      <c r="B85" s="16" t="s">
        <v>9</v>
      </c>
      <c r="C85" s="82">
        <f>C77*(E33)</f>
        <v>26</v>
      </c>
      <c r="D85" s="77">
        <f>ROUND(14.73*0.8,2)</f>
        <v>11.78</v>
      </c>
      <c r="E85" s="48">
        <f>C85*D85</f>
        <v>306.27999999999997</v>
      </c>
      <c r="F85" s="22"/>
      <c r="G85" s="8"/>
    </row>
    <row r="86" spans="1:7" ht="13.5" thickBot="1" x14ac:dyDescent="0.25">
      <c r="F86" s="21">
        <f>SUM(E84:E85)</f>
        <v>2622.88</v>
      </c>
      <c r="G86" s="8"/>
    </row>
    <row r="87" spans="1:7" x14ac:dyDescent="0.2">
      <c r="G87" s="8"/>
    </row>
    <row r="88" spans="1:7" ht="13.5" thickBot="1" x14ac:dyDescent="0.25">
      <c r="A88" s="6" t="s">
        <v>313</v>
      </c>
      <c r="F88" s="22"/>
      <c r="G88" s="8"/>
    </row>
    <row r="89" spans="1:7" ht="13.5" thickBot="1" x14ac:dyDescent="0.25">
      <c r="A89" s="56" t="s">
        <v>62</v>
      </c>
      <c r="B89" s="57" t="s">
        <v>63</v>
      </c>
      <c r="C89" s="57" t="s">
        <v>40</v>
      </c>
      <c r="D89" s="58" t="s">
        <v>223</v>
      </c>
      <c r="E89" s="58" t="s">
        <v>64</v>
      </c>
      <c r="F89" s="59" t="s">
        <v>65</v>
      </c>
      <c r="G89" s="8"/>
    </row>
    <row r="90" spans="1:7" x14ac:dyDescent="0.2">
      <c r="A90" s="15" t="str">
        <f>+A84</f>
        <v>Coletor</v>
      </c>
      <c r="B90" s="16" t="s">
        <v>9</v>
      </c>
      <c r="C90" s="82">
        <f>E32</f>
        <v>5</v>
      </c>
      <c r="D90" s="77">
        <v>0</v>
      </c>
      <c r="E90" s="48">
        <f>C90*D90</f>
        <v>0</v>
      </c>
      <c r="F90" s="22"/>
      <c r="G90" s="8"/>
    </row>
    <row r="91" spans="1:7" ht="13.5" thickBot="1" x14ac:dyDescent="0.25">
      <c r="A91" s="15" t="str">
        <f>+A85</f>
        <v>Operador/Encarregado</v>
      </c>
      <c r="B91" s="16" t="s">
        <v>9</v>
      </c>
      <c r="C91" s="82">
        <f>E33</f>
        <v>1</v>
      </c>
      <c r="D91" s="77">
        <f>ROUND(111.82*0.8,2)</f>
        <v>89.46</v>
      </c>
      <c r="E91" s="48">
        <f>C91*D91</f>
        <v>89.46</v>
      </c>
      <c r="F91" s="22"/>
      <c r="G91" s="8"/>
    </row>
    <row r="92" spans="1:7" ht="13.5" thickBot="1" x14ac:dyDescent="0.25">
      <c r="D92" s="97" t="s">
        <v>187</v>
      </c>
      <c r="E92" s="48">
        <f>$B$42</f>
        <v>1</v>
      </c>
      <c r="F92" s="21">
        <f>SUM(E90:E91)*E92</f>
        <v>89.46</v>
      </c>
      <c r="G92" s="8"/>
    </row>
    <row r="93" spans="1:7" x14ac:dyDescent="0.2">
      <c r="G93" s="8"/>
    </row>
    <row r="94" spans="1:7" ht="13.5" thickBot="1" x14ac:dyDescent="0.25">
      <c r="A94" s="6" t="s">
        <v>314</v>
      </c>
      <c r="F94" s="22"/>
      <c r="G94" s="8"/>
    </row>
    <row r="95" spans="1:7" ht="13.5" thickBot="1" x14ac:dyDescent="0.25">
      <c r="A95" s="56" t="s">
        <v>62</v>
      </c>
      <c r="B95" s="57" t="s">
        <v>63</v>
      </c>
      <c r="C95" s="57" t="s">
        <v>40</v>
      </c>
      <c r="D95" s="58" t="s">
        <v>223</v>
      </c>
      <c r="E95" s="58" t="s">
        <v>64</v>
      </c>
      <c r="F95" s="59" t="s">
        <v>65</v>
      </c>
      <c r="G95" s="8"/>
    </row>
    <row r="96" spans="1:7" x14ac:dyDescent="0.2">
      <c r="A96" s="15" t="str">
        <f>+A90</f>
        <v>Coletor</v>
      </c>
      <c r="B96" s="16" t="s">
        <v>9</v>
      </c>
      <c r="C96" s="82">
        <f>E32</f>
        <v>5</v>
      </c>
      <c r="D96" s="77">
        <v>18.5</v>
      </c>
      <c r="E96" s="48">
        <f>C96*D96</f>
        <v>92.5</v>
      </c>
      <c r="F96" s="22"/>
      <c r="G96" s="8"/>
    </row>
    <row r="97" spans="1:7" ht="13.5" thickBot="1" x14ac:dyDescent="0.25">
      <c r="A97" s="15" t="str">
        <f>+A91</f>
        <v>Operador/Encarregado</v>
      </c>
      <c r="B97" s="16" t="s">
        <v>9</v>
      </c>
      <c r="C97" s="82">
        <f>E33</f>
        <v>1</v>
      </c>
      <c r="D97" s="77">
        <v>0</v>
      </c>
      <c r="E97" s="48">
        <f>C97*D97</f>
        <v>0</v>
      </c>
      <c r="F97" s="22"/>
      <c r="G97" s="8"/>
    </row>
    <row r="98" spans="1:7" ht="13.5" thickBot="1" x14ac:dyDescent="0.25">
      <c r="D98" s="97" t="s">
        <v>187</v>
      </c>
      <c r="E98" s="48">
        <f>$B$42</f>
        <v>1</v>
      </c>
      <c r="F98" s="21">
        <f>SUM(E96:E97)*E98</f>
        <v>92.5</v>
      </c>
      <c r="G98" s="8"/>
    </row>
    <row r="99" spans="1:7" ht="13.5" thickBot="1" x14ac:dyDescent="0.25">
      <c r="G99" s="8"/>
    </row>
    <row r="100" spans="1:7" ht="13.5" thickBot="1" x14ac:dyDescent="0.25">
      <c r="A100" s="23" t="s">
        <v>94</v>
      </c>
      <c r="B100" s="24"/>
      <c r="C100" s="24"/>
      <c r="D100" s="25"/>
      <c r="E100" s="26"/>
      <c r="F100" s="21">
        <f>F98+F92+F86+F80+F72+F57</f>
        <v>28128.541114979911</v>
      </c>
      <c r="G100" s="8"/>
    </row>
    <row r="102" spans="1:7" x14ac:dyDescent="0.2">
      <c r="A102" s="10" t="s">
        <v>45</v>
      </c>
      <c r="G102" s="8"/>
    </row>
    <row r="103" spans="1:7" ht="11.25" customHeight="1" x14ac:dyDescent="0.2">
      <c r="G103" s="8"/>
    </row>
    <row r="104" spans="1:7" ht="13.9" customHeight="1" x14ac:dyDescent="0.2">
      <c r="A104" s="6" t="s">
        <v>428</v>
      </c>
      <c r="G104" s="8"/>
    </row>
    <row r="105" spans="1:7" ht="11.25" customHeight="1" thickBot="1" x14ac:dyDescent="0.25">
      <c r="G105" s="8"/>
    </row>
    <row r="106" spans="1:7" ht="27.75" customHeight="1" thickBot="1" x14ac:dyDescent="0.25">
      <c r="A106" s="56" t="s">
        <v>62</v>
      </c>
      <c r="B106" s="57" t="s">
        <v>63</v>
      </c>
      <c r="C106" s="203" t="s">
        <v>235</v>
      </c>
      <c r="D106" s="58" t="s">
        <v>223</v>
      </c>
      <c r="E106" s="58" t="s">
        <v>64</v>
      </c>
      <c r="F106" s="59" t="s">
        <v>65</v>
      </c>
      <c r="G106" s="8"/>
    </row>
    <row r="107" spans="1:7" x14ac:dyDescent="0.2">
      <c r="A107" s="12" t="s">
        <v>66</v>
      </c>
      <c r="B107" s="13" t="s">
        <v>9</v>
      </c>
      <c r="C107" s="271">
        <v>12</v>
      </c>
      <c r="D107" s="86">
        <f>'1. Orgânicos'!D125</f>
        <v>149.9</v>
      </c>
      <c r="E107" s="14">
        <f>IFERROR(D107/C107,0)</f>
        <v>12.491666666666667</v>
      </c>
      <c r="G107" s="8"/>
    </row>
    <row r="108" spans="1:7" ht="13.15" customHeight="1" x14ac:dyDescent="0.2">
      <c r="A108" s="15" t="s">
        <v>28</v>
      </c>
      <c r="B108" s="16" t="s">
        <v>9</v>
      </c>
      <c r="C108" s="271">
        <v>3</v>
      </c>
      <c r="D108" s="86">
        <f>'1. Orgânicos'!D126</f>
        <v>39.9</v>
      </c>
      <c r="E108" s="14">
        <f t="shared" ref="E108:E121" si="2">IFERROR(D108/C108,0)</f>
        <v>13.299999999999999</v>
      </c>
      <c r="G108" s="8"/>
    </row>
    <row r="109" spans="1:7" x14ac:dyDescent="0.2">
      <c r="A109" s="15" t="s">
        <v>29</v>
      </c>
      <c r="B109" s="16" t="s">
        <v>9</v>
      </c>
      <c r="C109" s="271">
        <v>3</v>
      </c>
      <c r="D109" s="86">
        <f>'1. Orgânicos'!D127</f>
        <v>35.9</v>
      </c>
      <c r="E109" s="14">
        <f t="shared" si="2"/>
        <v>11.966666666666667</v>
      </c>
      <c r="G109" s="8"/>
    </row>
    <row r="110" spans="1:7" ht="13.15" customHeight="1" x14ac:dyDescent="0.2">
      <c r="A110" s="15" t="s">
        <v>30</v>
      </c>
      <c r="B110" s="16" t="s">
        <v>9</v>
      </c>
      <c r="C110" s="271">
        <v>3</v>
      </c>
      <c r="D110" s="86">
        <f>'1. Orgânicos'!D128</f>
        <v>17.899999999999999</v>
      </c>
      <c r="E110" s="14">
        <f t="shared" si="2"/>
        <v>5.9666666666666659</v>
      </c>
      <c r="G110" s="8"/>
    </row>
    <row r="111" spans="1:7" ht="13.9" customHeight="1" x14ac:dyDescent="0.2">
      <c r="A111" s="15" t="s">
        <v>68</v>
      </c>
      <c r="B111" s="16" t="s">
        <v>48</v>
      </c>
      <c r="C111" s="271">
        <v>6</v>
      </c>
      <c r="D111" s="86">
        <f>'1. Orgânicos'!D129</f>
        <v>69.900000000000006</v>
      </c>
      <c r="E111" s="14">
        <f t="shared" si="2"/>
        <v>11.65</v>
      </c>
      <c r="G111" s="8"/>
    </row>
    <row r="112" spans="1:7" ht="13.15" customHeight="1" x14ac:dyDescent="0.2">
      <c r="A112" s="15" t="s">
        <v>95</v>
      </c>
      <c r="B112" s="16" t="s">
        <v>48</v>
      </c>
      <c r="C112" s="271">
        <v>3</v>
      </c>
      <c r="D112" s="86">
        <f>'1. Orgânicos'!D130</f>
        <v>15.9</v>
      </c>
      <c r="E112" s="14">
        <f t="shared" si="2"/>
        <v>5.3</v>
      </c>
    </row>
    <row r="113" spans="1:7" x14ac:dyDescent="0.2">
      <c r="A113" s="15" t="s">
        <v>67</v>
      </c>
      <c r="B113" s="16" t="s">
        <v>9</v>
      </c>
      <c r="C113" s="271">
        <v>12</v>
      </c>
      <c r="D113" s="86">
        <f>'1. Orgânicos'!D131</f>
        <v>129.9</v>
      </c>
      <c r="E113" s="14">
        <f t="shared" si="2"/>
        <v>10.825000000000001</v>
      </c>
    </row>
    <row r="114" spans="1:7" s="1" customFormat="1" x14ac:dyDescent="0.2">
      <c r="A114" s="268" t="s">
        <v>292</v>
      </c>
      <c r="B114" s="2" t="s">
        <v>9</v>
      </c>
      <c r="C114" s="271"/>
      <c r="D114" s="86"/>
      <c r="E114" s="14">
        <f t="shared" si="2"/>
        <v>0</v>
      </c>
      <c r="F114" s="36"/>
      <c r="G114" s="36"/>
    </row>
    <row r="115" spans="1:7" s="1" customFormat="1" x14ac:dyDescent="0.2">
      <c r="A115" s="268" t="s">
        <v>429</v>
      </c>
      <c r="B115" s="2" t="s">
        <v>9</v>
      </c>
      <c r="C115" s="271">
        <v>12</v>
      </c>
      <c r="D115" s="86">
        <v>35.9</v>
      </c>
      <c r="E115" s="14">
        <f t="shared" si="2"/>
        <v>2.9916666666666667</v>
      </c>
      <c r="F115" s="36"/>
      <c r="G115" s="36"/>
    </row>
    <row r="116" spans="1:7" s="1" customFormat="1" x14ac:dyDescent="0.2">
      <c r="A116" s="268" t="s">
        <v>430</v>
      </c>
      <c r="B116" s="2" t="s">
        <v>9</v>
      </c>
      <c r="C116" s="271">
        <v>1</v>
      </c>
      <c r="D116" s="86">
        <v>29.9</v>
      </c>
      <c r="E116" s="14">
        <f t="shared" si="2"/>
        <v>29.9</v>
      </c>
      <c r="F116" s="36"/>
      <c r="G116" s="36"/>
    </row>
    <row r="117" spans="1:7" s="1" customFormat="1" x14ac:dyDescent="0.2">
      <c r="A117" s="268" t="s">
        <v>431</v>
      </c>
      <c r="B117" s="2" t="s">
        <v>9</v>
      </c>
      <c r="C117" s="271">
        <f>1/26</f>
        <v>3.8461538461538464E-2</v>
      </c>
      <c r="D117" s="86">
        <v>1.99</v>
      </c>
      <c r="E117" s="14">
        <f t="shared" si="2"/>
        <v>51.739999999999995</v>
      </c>
      <c r="F117" s="36"/>
      <c r="G117" s="36"/>
    </row>
    <row r="118" spans="1:7" s="1" customFormat="1" x14ac:dyDescent="0.2">
      <c r="A118" s="268" t="s">
        <v>432</v>
      </c>
      <c r="B118" s="2" t="s">
        <v>9</v>
      </c>
      <c r="C118" s="271">
        <v>1</v>
      </c>
      <c r="D118" s="86">
        <v>4.5</v>
      </c>
      <c r="E118" s="14">
        <f t="shared" si="2"/>
        <v>4.5</v>
      </c>
      <c r="F118" s="36"/>
      <c r="G118" s="36"/>
    </row>
    <row r="119" spans="1:7" s="1" customFormat="1" x14ac:dyDescent="0.2">
      <c r="A119" s="268" t="s">
        <v>433</v>
      </c>
      <c r="B119" s="2" t="s">
        <v>9</v>
      </c>
      <c r="C119" s="271">
        <v>3.8461538461538464E-2</v>
      </c>
      <c r="D119" s="86">
        <v>4.99</v>
      </c>
      <c r="E119" s="14">
        <f t="shared" si="2"/>
        <v>129.74</v>
      </c>
      <c r="F119" s="36"/>
      <c r="G119" s="36"/>
    </row>
    <row r="120" spans="1:7" x14ac:dyDescent="0.2">
      <c r="A120" s="15" t="s">
        <v>31</v>
      </c>
      <c r="B120" s="16" t="s">
        <v>48</v>
      </c>
      <c r="C120" s="271">
        <f>1/(365/12/7)</f>
        <v>0.23013698630136983</v>
      </c>
      <c r="D120" s="86">
        <f>'1. Orgânicos'!D133</f>
        <v>9.9</v>
      </c>
      <c r="E120" s="14">
        <f t="shared" si="2"/>
        <v>43.017857142857153</v>
      </c>
    </row>
    <row r="121" spans="1:7" ht="13.15" customHeight="1" x14ac:dyDescent="0.2">
      <c r="A121" s="15" t="s">
        <v>61</v>
      </c>
      <c r="B121" s="16" t="s">
        <v>49</v>
      </c>
      <c r="C121" s="271">
        <v>1</v>
      </c>
      <c r="D121" s="86">
        <f>'1. Orgânicos'!D134</f>
        <v>12.9</v>
      </c>
      <c r="E121" s="14">
        <f t="shared" si="2"/>
        <v>12.9</v>
      </c>
    </row>
    <row r="122" spans="1:7" x14ac:dyDescent="0.2">
      <c r="A122" s="15" t="s">
        <v>190</v>
      </c>
      <c r="B122" s="16" t="s">
        <v>120</v>
      </c>
      <c r="C122" s="261">
        <v>1</v>
      </c>
      <c r="D122" s="86">
        <f>'1. Orgânicos'!D135</f>
        <v>59.9</v>
      </c>
      <c r="E122" s="17">
        <f t="shared" ref="E122:E123" si="3">C122*D122</f>
        <v>59.9</v>
      </c>
    </row>
    <row r="123" spans="1:7" ht="13.5" thickBot="1" x14ac:dyDescent="0.25">
      <c r="A123" s="15" t="s">
        <v>5</v>
      </c>
      <c r="B123" s="16" t="s">
        <v>6</v>
      </c>
      <c r="C123" s="65">
        <f>E32</f>
        <v>5</v>
      </c>
      <c r="D123" s="17">
        <f>+SUM(E107:E122)</f>
        <v>406.18952380952379</v>
      </c>
      <c r="E123" s="17">
        <f t="shared" si="3"/>
        <v>2030.9476190476189</v>
      </c>
    </row>
    <row r="124" spans="1:7" ht="13.5" thickBot="1" x14ac:dyDescent="0.25">
      <c r="D124" s="97" t="s">
        <v>187</v>
      </c>
      <c r="E124" s="48">
        <f>$B$42</f>
        <v>1</v>
      </c>
      <c r="F124" s="98">
        <f>E123*E124</f>
        <v>2030.9476190476189</v>
      </c>
    </row>
    <row r="125" spans="1:7" ht="11.25" customHeight="1" x14ac:dyDescent="0.2"/>
    <row r="126" spans="1:7" ht="13.9" customHeight="1" x14ac:dyDescent="0.2">
      <c r="A126" s="8" t="s">
        <v>191</v>
      </c>
    </row>
    <row r="127" spans="1:7" ht="11.25" customHeight="1" thickBot="1" x14ac:dyDescent="0.25"/>
    <row r="128" spans="1:7" ht="24.75" thickBot="1" x14ac:dyDescent="0.25">
      <c r="A128" s="56" t="s">
        <v>62</v>
      </c>
      <c r="B128" s="57" t="s">
        <v>63</v>
      </c>
      <c r="C128" s="203" t="s">
        <v>235</v>
      </c>
      <c r="D128" s="58" t="s">
        <v>223</v>
      </c>
      <c r="E128" s="58" t="s">
        <v>64</v>
      </c>
      <c r="F128" s="59" t="s">
        <v>65</v>
      </c>
    </row>
    <row r="129" spans="1:7" x14ac:dyDescent="0.2">
      <c r="A129" s="12" t="s">
        <v>66</v>
      </c>
      <c r="B129" s="13" t="s">
        <v>9</v>
      </c>
      <c r="C129" s="271">
        <v>18</v>
      </c>
      <c r="D129" s="86">
        <f>'1. Orgânicos'!D142</f>
        <v>149.9</v>
      </c>
      <c r="E129" s="14">
        <f>IFERROR(D129/C129,0)</f>
        <v>8.3277777777777775</v>
      </c>
    </row>
    <row r="130" spans="1:7" x14ac:dyDescent="0.2">
      <c r="A130" s="15" t="s">
        <v>28</v>
      </c>
      <c r="B130" s="16" t="s">
        <v>9</v>
      </c>
      <c r="C130" s="271">
        <v>6</v>
      </c>
      <c r="D130" s="77">
        <f>'1. Orgânicos'!D143</f>
        <v>39.9</v>
      </c>
      <c r="E130" s="14">
        <f t="shared" ref="E130:E134" si="4">IFERROR(D130/C130,0)</f>
        <v>6.6499999999999995</v>
      </c>
    </row>
    <row r="131" spans="1:7" x14ac:dyDescent="0.2">
      <c r="A131" s="15" t="s">
        <v>29</v>
      </c>
      <c r="B131" s="16" t="s">
        <v>9</v>
      </c>
      <c r="C131" s="271">
        <v>6</v>
      </c>
      <c r="D131" s="77">
        <f>'1. Orgânicos'!D144</f>
        <v>35.9</v>
      </c>
      <c r="E131" s="14">
        <f t="shared" si="4"/>
        <v>5.9833333333333334</v>
      </c>
    </row>
    <row r="132" spans="1:7" x14ac:dyDescent="0.2">
      <c r="A132" s="15" t="s">
        <v>68</v>
      </c>
      <c r="B132" s="16" t="s">
        <v>48</v>
      </c>
      <c r="C132" s="271">
        <v>12</v>
      </c>
      <c r="D132" s="77">
        <f>'1. Orgânicos'!D145</f>
        <v>69.900000000000006</v>
      </c>
      <c r="E132" s="14">
        <f t="shared" si="4"/>
        <v>5.8250000000000002</v>
      </c>
    </row>
    <row r="133" spans="1:7" x14ac:dyDescent="0.2">
      <c r="A133" s="15" t="s">
        <v>67</v>
      </c>
      <c r="B133" s="16" t="s">
        <v>9</v>
      </c>
      <c r="C133" s="271">
        <v>18</v>
      </c>
      <c r="D133" s="77">
        <f>'1. Orgânicos'!D146</f>
        <v>129.9</v>
      </c>
      <c r="E133" s="14">
        <f t="shared" si="4"/>
        <v>7.2166666666666668</v>
      </c>
      <c r="G133" s="8"/>
    </row>
    <row r="134" spans="1:7" x14ac:dyDescent="0.2">
      <c r="A134" s="15" t="s">
        <v>61</v>
      </c>
      <c r="B134" s="16" t="s">
        <v>49</v>
      </c>
      <c r="C134" s="271">
        <v>1</v>
      </c>
      <c r="D134" s="77">
        <f>'1. Orgânicos'!D147</f>
        <v>12.9</v>
      </c>
      <c r="E134" s="14">
        <f t="shared" si="4"/>
        <v>12.9</v>
      </c>
      <c r="G134" s="8"/>
    </row>
    <row r="135" spans="1:7" x14ac:dyDescent="0.2">
      <c r="A135" s="15" t="s">
        <v>190</v>
      </c>
      <c r="B135" s="16" t="s">
        <v>120</v>
      </c>
      <c r="C135" s="261">
        <v>1</v>
      </c>
      <c r="D135" s="86">
        <f>'1. Orgânicos'!D148</f>
        <v>49.9</v>
      </c>
      <c r="E135" s="17">
        <f t="shared" ref="E135:E136" si="5">C135*D135</f>
        <v>49.9</v>
      </c>
      <c r="G135" s="8"/>
    </row>
    <row r="136" spans="1:7" ht="13.5" thickBot="1" x14ac:dyDescent="0.25">
      <c r="A136" s="15" t="s">
        <v>5</v>
      </c>
      <c r="B136" s="16" t="s">
        <v>6</v>
      </c>
      <c r="C136" s="65">
        <f>E33</f>
        <v>1</v>
      </c>
      <c r="D136" s="17">
        <f>+SUM(E129:E135)</f>
        <v>96.802777777777777</v>
      </c>
      <c r="E136" s="17">
        <f t="shared" si="5"/>
        <v>96.802777777777777</v>
      </c>
      <c r="G136" s="8"/>
    </row>
    <row r="137" spans="1:7" ht="13.5" thickBot="1" x14ac:dyDescent="0.25">
      <c r="D137" s="97" t="s">
        <v>187</v>
      </c>
      <c r="E137" s="48">
        <f>$B$42</f>
        <v>1</v>
      </c>
      <c r="F137" s="98">
        <f>E136*E137</f>
        <v>96.802777777777777</v>
      </c>
      <c r="G137" s="8"/>
    </row>
    <row r="138" spans="1:7" ht="11.25" customHeight="1" thickBot="1" x14ac:dyDescent="0.25">
      <c r="G138" s="8"/>
    </row>
    <row r="139" spans="1:7" ht="13.5" thickBot="1" x14ac:dyDescent="0.25">
      <c r="A139" s="23" t="s">
        <v>192</v>
      </c>
      <c r="B139" s="27"/>
      <c r="C139" s="27"/>
      <c r="D139" s="28"/>
      <c r="E139" s="29"/>
      <c r="F139" s="20">
        <f>+F124+F137</f>
        <v>2127.7503968253968</v>
      </c>
      <c r="G139" s="8"/>
    </row>
    <row r="140" spans="1:7" ht="11.25" customHeight="1" x14ac:dyDescent="0.2">
      <c r="G140" s="8"/>
    </row>
    <row r="141" spans="1:7" x14ac:dyDescent="0.2">
      <c r="A141" s="10" t="s">
        <v>54</v>
      </c>
      <c r="G141" s="8"/>
    </row>
    <row r="142" spans="1:7" ht="11.25" customHeight="1" x14ac:dyDescent="0.2">
      <c r="B142" s="87"/>
      <c r="G142" s="8"/>
    </row>
    <row r="143" spans="1:7" x14ac:dyDescent="0.2">
      <c r="A143" s="6" t="s">
        <v>434</v>
      </c>
      <c r="G143" s="8"/>
    </row>
    <row r="144" spans="1:7" ht="11.25" customHeight="1" x14ac:dyDescent="0.2">
      <c r="G144" s="8"/>
    </row>
    <row r="145" spans="1:10" ht="13.5" thickBot="1" x14ac:dyDescent="0.25">
      <c r="A145" s="87" t="s">
        <v>46</v>
      </c>
      <c r="G145" s="8"/>
    </row>
    <row r="146" spans="1:10" ht="13.5" thickBot="1" x14ac:dyDescent="0.25">
      <c r="A146" s="56" t="s">
        <v>62</v>
      </c>
      <c r="B146" s="57" t="s">
        <v>63</v>
      </c>
      <c r="C146" s="57" t="s">
        <v>40</v>
      </c>
      <c r="D146" s="58" t="s">
        <v>223</v>
      </c>
      <c r="E146" s="58" t="s">
        <v>64</v>
      </c>
      <c r="F146" s="59" t="s">
        <v>65</v>
      </c>
      <c r="G146" s="8"/>
    </row>
    <row r="147" spans="1:10" x14ac:dyDescent="0.2">
      <c r="A147" s="212" t="s">
        <v>435</v>
      </c>
      <c r="B147" s="13" t="s">
        <v>9</v>
      </c>
      <c r="C147" s="265">
        <v>1</v>
      </c>
      <c r="D147" s="86">
        <v>195000</v>
      </c>
      <c r="E147" s="14">
        <f>C147*D147</f>
        <v>195000</v>
      </c>
      <c r="G147" s="112"/>
      <c r="H147" s="79"/>
    </row>
    <row r="148" spans="1:10" x14ac:dyDescent="0.2">
      <c r="A148" s="269" t="s">
        <v>436</v>
      </c>
      <c r="B148" s="16" t="s">
        <v>99</v>
      </c>
      <c r="C148" s="262">
        <v>5</v>
      </c>
      <c r="D148" s="77"/>
      <c r="E148" s="17"/>
      <c r="G148" s="8"/>
    </row>
    <row r="149" spans="1:10" x14ac:dyDescent="0.2">
      <c r="A149" s="269" t="s">
        <v>437</v>
      </c>
      <c r="B149" s="16" t="s">
        <v>99</v>
      </c>
      <c r="C149" s="262">
        <v>0</v>
      </c>
      <c r="D149" s="77"/>
      <c r="E149" s="17"/>
      <c r="F149" s="19"/>
      <c r="I149" s="79"/>
      <c r="J149" s="79"/>
    </row>
    <row r="150" spans="1:10" x14ac:dyDescent="0.2">
      <c r="A150" s="269" t="s">
        <v>438</v>
      </c>
      <c r="B150" s="16" t="s">
        <v>2</v>
      </c>
      <c r="C150" s="77">
        <f>IFERROR(VLOOKUP(C148,'5. Depreciação'!A3:B17,2,FALSE),0)</f>
        <v>55.679999999999993</v>
      </c>
      <c r="D150" s="77">
        <f>E147</f>
        <v>195000</v>
      </c>
      <c r="E150" s="17">
        <f>C150*D150/100</f>
        <v>108575.99999999999</v>
      </c>
    </row>
    <row r="151" spans="1:10" x14ac:dyDescent="0.2">
      <c r="A151" s="83" t="s">
        <v>439</v>
      </c>
      <c r="B151" s="84" t="s">
        <v>7</v>
      </c>
      <c r="C151" s="281">
        <f>C148*12</f>
        <v>60</v>
      </c>
      <c r="D151" s="90">
        <f>IF(C149&lt;=C148,E150,0)</f>
        <v>108575.99999999999</v>
      </c>
      <c r="E151" s="85">
        <f>IFERROR(D151/C151,0)</f>
        <v>1809.5999999999997</v>
      </c>
    </row>
    <row r="152" spans="1:10" x14ac:dyDescent="0.2">
      <c r="A152" s="333" t="s">
        <v>440</v>
      </c>
      <c r="B152" s="94"/>
      <c r="C152" s="263"/>
      <c r="D152" s="282"/>
      <c r="E152" s="334">
        <f>E151</f>
        <v>1809.5999999999997</v>
      </c>
    </row>
    <row r="153" spans="1:10" ht="13.5" thickBot="1" x14ac:dyDescent="0.25">
      <c r="A153" s="83" t="s">
        <v>441</v>
      </c>
      <c r="B153" s="84" t="s">
        <v>9</v>
      </c>
      <c r="C153" s="262">
        <v>1</v>
      </c>
      <c r="D153" s="90">
        <f>E152</f>
        <v>1809.5999999999997</v>
      </c>
      <c r="E153" s="96">
        <f>C153*D153</f>
        <v>1809.5999999999997</v>
      </c>
    </row>
    <row r="154" spans="1:10" ht="13.5" thickBot="1" x14ac:dyDescent="0.25">
      <c r="A154" s="206"/>
      <c r="B154" s="206"/>
      <c r="C154" s="206"/>
      <c r="D154" s="97" t="s">
        <v>187</v>
      </c>
      <c r="E154" s="48">
        <f>$B$42</f>
        <v>1</v>
      </c>
      <c r="F154" s="20">
        <f>E153*E154</f>
        <v>1809.5999999999997</v>
      </c>
    </row>
    <row r="155" spans="1:10" ht="11.25" customHeight="1" x14ac:dyDescent="0.2"/>
    <row r="156" spans="1:10" ht="13.5" thickBot="1" x14ac:dyDescent="0.25">
      <c r="A156" s="87" t="s">
        <v>110</v>
      </c>
    </row>
    <row r="157" spans="1:10" ht="13.5" thickBot="1" x14ac:dyDescent="0.25">
      <c r="A157" s="56" t="s">
        <v>62</v>
      </c>
      <c r="B157" s="57" t="s">
        <v>63</v>
      </c>
      <c r="C157" s="57" t="s">
        <v>40</v>
      </c>
      <c r="D157" s="58" t="s">
        <v>223</v>
      </c>
      <c r="E157" s="58" t="s">
        <v>64</v>
      </c>
      <c r="F157" s="59" t="s">
        <v>65</v>
      </c>
      <c r="I157" s="79"/>
      <c r="J157" s="79"/>
    </row>
    <row r="158" spans="1:10" x14ac:dyDescent="0.2">
      <c r="A158" s="212" t="s">
        <v>442</v>
      </c>
      <c r="B158" s="13" t="s">
        <v>9</v>
      </c>
      <c r="C158" s="13">
        <v>1</v>
      </c>
      <c r="D158" s="14">
        <f>D147</f>
        <v>195000</v>
      </c>
      <c r="E158" s="14">
        <f>C158*D158</f>
        <v>195000</v>
      </c>
      <c r="F158" s="19"/>
      <c r="I158" s="79"/>
      <c r="J158" s="79"/>
    </row>
    <row r="159" spans="1:10" x14ac:dyDescent="0.2">
      <c r="A159" s="15" t="s">
        <v>201</v>
      </c>
      <c r="B159" s="16" t="s">
        <v>2</v>
      </c>
      <c r="C159" s="262">
        <v>13.75</v>
      </c>
      <c r="D159" s="17"/>
      <c r="E159" s="17"/>
      <c r="F159" s="19"/>
      <c r="I159" s="79"/>
      <c r="J159" s="79"/>
    </row>
    <row r="160" spans="1:10" x14ac:dyDescent="0.2">
      <c r="A160" s="269" t="s">
        <v>444</v>
      </c>
      <c r="B160" s="16" t="s">
        <v>33</v>
      </c>
      <c r="C160" s="116">
        <f>IFERROR(IF(C149&lt;=C148,E147-(C150/(100*C148)*C149)*E147,E147-E150),0)</f>
        <v>195000</v>
      </c>
      <c r="D160" s="17"/>
      <c r="E160" s="17"/>
      <c r="F160" s="19"/>
      <c r="I160" s="79"/>
      <c r="J160" s="79"/>
    </row>
    <row r="161" spans="1:10" x14ac:dyDescent="0.2">
      <c r="A161" s="269" t="s">
        <v>443</v>
      </c>
      <c r="B161" s="16" t="s">
        <v>33</v>
      </c>
      <c r="C161" s="77">
        <f>IFERROR(IF(C149&gt;=C148,C160,((((C160)-(E147-E150))*(((C148-C149)+1)/(2*(C148-C149))))+(E147-E150))),0)</f>
        <v>151569.60000000001</v>
      </c>
      <c r="D161" s="17"/>
      <c r="E161" s="17"/>
      <c r="F161" s="19"/>
      <c r="I161" s="79"/>
      <c r="J161" s="79"/>
    </row>
    <row r="162" spans="1:10" ht="13.5" thickBot="1" x14ac:dyDescent="0.25">
      <c r="A162" s="208" t="s">
        <v>445</v>
      </c>
      <c r="B162" s="209" t="s">
        <v>33</v>
      </c>
      <c r="C162" s="209"/>
      <c r="D162" s="211">
        <f>C159*C161/12/100</f>
        <v>1736.7349999999999</v>
      </c>
      <c r="E162" s="210">
        <f>D162</f>
        <v>1736.7349999999999</v>
      </c>
      <c r="F162" s="19"/>
      <c r="I162" s="79"/>
      <c r="J162" s="79"/>
    </row>
    <row r="163" spans="1:10" ht="13.5" thickTop="1" x14ac:dyDescent="0.2">
      <c r="A163" s="93" t="s">
        <v>440</v>
      </c>
      <c r="B163" s="94"/>
      <c r="C163" s="94"/>
      <c r="D163" s="95"/>
      <c r="E163" s="96">
        <f>E162</f>
        <v>1736.7349999999999</v>
      </c>
      <c r="F163" s="19"/>
      <c r="I163" s="79"/>
      <c r="J163" s="79"/>
    </row>
    <row r="164" spans="1:10" ht="13.5" thickBot="1" x14ac:dyDescent="0.25">
      <c r="A164" s="83" t="s">
        <v>441</v>
      </c>
      <c r="B164" s="84" t="s">
        <v>9</v>
      </c>
      <c r="C164" s="16">
        <f>C153</f>
        <v>1</v>
      </c>
      <c r="D164" s="85">
        <f>E163</f>
        <v>1736.7349999999999</v>
      </c>
      <c r="E164" s="96">
        <f>C164*D164</f>
        <v>1736.7349999999999</v>
      </c>
      <c r="F164" s="19"/>
      <c r="I164" s="79"/>
      <c r="J164" s="79"/>
    </row>
    <row r="165" spans="1:10" ht="13.5" thickBot="1" x14ac:dyDescent="0.25">
      <c r="C165" s="18"/>
      <c r="D165" s="97" t="s">
        <v>187</v>
      </c>
      <c r="E165" s="48">
        <f>$B$42</f>
        <v>1</v>
      </c>
      <c r="F165" s="20">
        <f>E164*E165</f>
        <v>1736.7349999999999</v>
      </c>
      <c r="I165" s="79"/>
      <c r="J165" s="79"/>
    </row>
    <row r="166" spans="1:10" ht="11.25" customHeight="1" x14ac:dyDescent="0.2">
      <c r="I166" s="79"/>
      <c r="J166" s="79"/>
    </row>
    <row r="167" spans="1:10" ht="13.5" thickBot="1" x14ac:dyDescent="0.25">
      <c r="A167" s="6" t="s">
        <v>446</v>
      </c>
      <c r="I167" s="79"/>
      <c r="J167" s="79"/>
    </row>
    <row r="168" spans="1:10" ht="13.5" thickBot="1" x14ac:dyDescent="0.25">
      <c r="A168" s="56" t="s">
        <v>62</v>
      </c>
      <c r="B168" s="57" t="s">
        <v>63</v>
      </c>
      <c r="C168" s="57" t="s">
        <v>40</v>
      </c>
      <c r="D168" s="58" t="s">
        <v>223</v>
      </c>
      <c r="E168" s="58" t="s">
        <v>64</v>
      </c>
      <c r="F168" s="59" t="s">
        <v>65</v>
      </c>
      <c r="I168" s="79"/>
      <c r="J168" s="79"/>
    </row>
    <row r="169" spans="1:10" ht="13.5" thickBot="1" x14ac:dyDescent="0.25">
      <c r="A169" s="212" t="s">
        <v>449</v>
      </c>
      <c r="B169" s="266" t="s">
        <v>2</v>
      </c>
      <c r="C169" s="338">
        <v>0.5</v>
      </c>
      <c r="D169" s="86">
        <f>D147</f>
        <v>195000</v>
      </c>
      <c r="E169" s="14">
        <f>C169*D169%</f>
        <v>975</v>
      </c>
      <c r="I169" s="79"/>
      <c r="J169" s="79"/>
    </row>
    <row r="170" spans="1:10" ht="13.5" thickBot="1" x14ac:dyDescent="0.25">
      <c r="F170" s="20">
        <f>E169</f>
        <v>975</v>
      </c>
      <c r="I170" s="79"/>
      <c r="J170" s="79"/>
    </row>
    <row r="171" spans="1:10" ht="11.25" customHeight="1" x14ac:dyDescent="0.2">
      <c r="I171" s="79"/>
      <c r="J171" s="79"/>
    </row>
    <row r="172" spans="1:10" x14ac:dyDescent="0.2">
      <c r="A172" s="6" t="s">
        <v>447</v>
      </c>
      <c r="G172" s="8"/>
    </row>
    <row r="173" spans="1:10" ht="11.25" customHeight="1" x14ac:dyDescent="0.2">
      <c r="G173" s="8"/>
    </row>
    <row r="174" spans="1:10" ht="13.5" thickBot="1" x14ac:dyDescent="0.25">
      <c r="A174" s="87" t="s">
        <v>394</v>
      </c>
      <c r="G174" s="8"/>
    </row>
    <row r="175" spans="1:10" ht="13.5" thickBot="1" x14ac:dyDescent="0.25">
      <c r="A175" s="56" t="s">
        <v>62</v>
      </c>
      <c r="B175" s="57" t="s">
        <v>63</v>
      </c>
      <c r="C175" s="57" t="s">
        <v>40</v>
      </c>
      <c r="D175" s="58" t="s">
        <v>223</v>
      </c>
      <c r="E175" s="58" t="s">
        <v>64</v>
      </c>
      <c r="F175" s="59" t="s">
        <v>65</v>
      </c>
      <c r="G175" s="8"/>
    </row>
    <row r="176" spans="1:10" x14ac:dyDescent="0.2">
      <c r="A176" s="212" t="s">
        <v>435</v>
      </c>
      <c r="B176" s="13" t="s">
        <v>9</v>
      </c>
      <c r="C176" s="265">
        <v>1</v>
      </c>
      <c r="D176" s="86">
        <v>45000</v>
      </c>
      <c r="E176" s="14">
        <f>C176*D176</f>
        <v>45000</v>
      </c>
      <c r="G176" s="112"/>
      <c r="H176" s="79"/>
    </row>
    <row r="177" spans="1:10" x14ac:dyDescent="0.2">
      <c r="A177" s="269" t="s">
        <v>436</v>
      </c>
      <c r="B177" s="16" t="s">
        <v>99</v>
      </c>
      <c r="C177" s="262">
        <v>5</v>
      </c>
      <c r="D177" s="77"/>
      <c r="E177" s="17"/>
      <c r="G177" s="8"/>
    </row>
    <row r="178" spans="1:10" x14ac:dyDescent="0.2">
      <c r="A178" s="269" t="s">
        <v>437</v>
      </c>
      <c r="B178" s="16" t="s">
        <v>99</v>
      </c>
      <c r="C178" s="262">
        <v>0</v>
      </c>
      <c r="D178" s="77"/>
      <c r="E178" s="17"/>
      <c r="F178" s="19"/>
      <c r="I178" s="79"/>
      <c r="J178" s="79"/>
    </row>
    <row r="179" spans="1:10" x14ac:dyDescent="0.2">
      <c r="A179" s="269" t="s">
        <v>438</v>
      </c>
      <c r="B179" s="16" t="s">
        <v>2</v>
      </c>
      <c r="C179" s="77">
        <f>IFERROR(VLOOKUP(C177,'5. Depreciação'!A3:B17,2,FALSE),0)</f>
        <v>55.679999999999993</v>
      </c>
      <c r="D179" s="77">
        <f>E176</f>
        <v>45000</v>
      </c>
      <c r="E179" s="17">
        <f>C179*D179/100</f>
        <v>25055.999999999996</v>
      </c>
    </row>
    <row r="180" spans="1:10" x14ac:dyDescent="0.2">
      <c r="A180" s="83" t="s">
        <v>439</v>
      </c>
      <c r="B180" s="84" t="s">
        <v>7</v>
      </c>
      <c r="C180" s="281">
        <f>C177*12</f>
        <v>60</v>
      </c>
      <c r="D180" s="90">
        <f>IF(C178&lt;=C177,E179,0)</f>
        <v>25055.999999999996</v>
      </c>
      <c r="E180" s="85">
        <f>IFERROR(D180/C180,0)</f>
        <v>417.59999999999997</v>
      </c>
    </row>
    <row r="181" spans="1:10" x14ac:dyDescent="0.2">
      <c r="A181" s="333" t="s">
        <v>440</v>
      </c>
      <c r="B181" s="94"/>
      <c r="C181" s="263"/>
      <c r="D181" s="282"/>
      <c r="E181" s="334">
        <f>E180</f>
        <v>417.59999999999997</v>
      </c>
    </row>
    <row r="182" spans="1:10" ht="13.5" thickBot="1" x14ac:dyDescent="0.25">
      <c r="A182" s="83" t="s">
        <v>441</v>
      </c>
      <c r="B182" s="84" t="s">
        <v>9</v>
      </c>
      <c r="C182" s="262">
        <v>1</v>
      </c>
      <c r="D182" s="90">
        <f>E181</f>
        <v>417.59999999999997</v>
      </c>
      <c r="E182" s="96">
        <f>C182*D182</f>
        <v>417.59999999999997</v>
      </c>
    </row>
    <row r="183" spans="1:10" ht="13.5" thickBot="1" x14ac:dyDescent="0.25">
      <c r="A183" s="206"/>
      <c r="B183" s="206"/>
      <c r="C183" s="206"/>
      <c r="D183" s="97" t="s">
        <v>187</v>
      </c>
      <c r="E183" s="48">
        <f>$B$42</f>
        <v>1</v>
      </c>
      <c r="F183" s="20">
        <f>E182*E183</f>
        <v>417.59999999999997</v>
      </c>
    </row>
    <row r="184" spans="1:10" ht="11.25" customHeight="1" x14ac:dyDescent="0.2"/>
    <row r="185" spans="1:10" ht="13.5" thickBot="1" x14ac:dyDescent="0.25">
      <c r="A185" s="87" t="s">
        <v>395</v>
      </c>
    </row>
    <row r="186" spans="1:10" ht="13.5" thickBot="1" x14ac:dyDescent="0.25">
      <c r="A186" s="56" t="s">
        <v>62</v>
      </c>
      <c r="B186" s="57" t="s">
        <v>63</v>
      </c>
      <c r="C186" s="57" t="s">
        <v>40</v>
      </c>
      <c r="D186" s="58" t="s">
        <v>223</v>
      </c>
      <c r="E186" s="58" t="s">
        <v>64</v>
      </c>
      <c r="F186" s="59" t="s">
        <v>65</v>
      </c>
      <c r="I186" s="79"/>
      <c r="J186" s="79"/>
    </row>
    <row r="187" spans="1:10" x14ac:dyDescent="0.2">
      <c r="A187" s="212" t="s">
        <v>442</v>
      </c>
      <c r="B187" s="13" t="s">
        <v>9</v>
      </c>
      <c r="C187" s="13">
        <v>1</v>
      </c>
      <c r="D187" s="14">
        <f>D176</f>
        <v>45000</v>
      </c>
      <c r="E187" s="14">
        <f>C187*D187</f>
        <v>45000</v>
      </c>
      <c r="F187" s="19"/>
      <c r="I187" s="79"/>
      <c r="J187" s="79"/>
    </row>
    <row r="188" spans="1:10" x14ac:dyDescent="0.2">
      <c r="A188" s="15" t="s">
        <v>201</v>
      </c>
      <c r="B188" s="16" t="s">
        <v>2</v>
      </c>
      <c r="C188" s="262">
        <v>13.75</v>
      </c>
      <c r="D188" s="17"/>
      <c r="E188" s="17"/>
      <c r="F188" s="19"/>
      <c r="I188" s="79"/>
      <c r="J188" s="79"/>
    </row>
    <row r="189" spans="1:10" x14ac:dyDescent="0.2">
      <c r="A189" s="269" t="s">
        <v>444</v>
      </c>
      <c r="B189" s="16" t="s">
        <v>33</v>
      </c>
      <c r="C189" s="116">
        <f>IFERROR(IF(C178&lt;=C177,E176-(C179/(100*C177)*C178)*E176,E176-E179),0)</f>
        <v>45000</v>
      </c>
      <c r="D189" s="17"/>
      <c r="E189" s="17"/>
      <c r="F189" s="19"/>
      <c r="I189" s="79"/>
      <c r="J189" s="79"/>
    </row>
    <row r="190" spans="1:10" x14ac:dyDescent="0.2">
      <c r="A190" s="269" t="s">
        <v>443</v>
      </c>
      <c r="B190" s="16" t="s">
        <v>33</v>
      </c>
      <c r="C190" s="77">
        <f>IFERROR(IF(C178&gt;=C177,C189,((((C189)-(E176-E179))*(((C177-C178)+1)/(2*(C177-C178))))+(E176-E179))),0)</f>
        <v>34977.599999999999</v>
      </c>
      <c r="D190" s="17"/>
      <c r="E190" s="17"/>
      <c r="F190" s="19"/>
      <c r="I190" s="79"/>
      <c r="J190" s="79"/>
    </row>
    <row r="191" spans="1:10" ht="13.5" thickBot="1" x14ac:dyDescent="0.25">
      <c r="A191" s="208" t="s">
        <v>445</v>
      </c>
      <c r="B191" s="209" t="s">
        <v>33</v>
      </c>
      <c r="C191" s="209"/>
      <c r="D191" s="211">
        <f>C188*C190/12/100</f>
        <v>400.78500000000003</v>
      </c>
      <c r="E191" s="210">
        <f>D191</f>
        <v>400.78500000000003</v>
      </c>
      <c r="F191" s="19"/>
      <c r="I191" s="79"/>
      <c r="J191" s="79"/>
    </row>
    <row r="192" spans="1:10" ht="13.5" thickTop="1" x14ac:dyDescent="0.2">
      <c r="A192" s="93" t="s">
        <v>440</v>
      </c>
      <c r="B192" s="94"/>
      <c r="C192" s="94"/>
      <c r="D192" s="95"/>
      <c r="E192" s="96">
        <f>E191</f>
        <v>400.78500000000003</v>
      </c>
      <c r="F192" s="19"/>
      <c r="I192" s="79"/>
      <c r="J192" s="79"/>
    </row>
    <row r="193" spans="1:10" ht="13.5" thickBot="1" x14ac:dyDescent="0.25">
      <c r="A193" s="83" t="s">
        <v>441</v>
      </c>
      <c r="B193" s="84" t="s">
        <v>9</v>
      </c>
      <c r="C193" s="16">
        <f>C182</f>
        <v>1</v>
      </c>
      <c r="D193" s="85">
        <f>E192</f>
        <v>400.78500000000003</v>
      </c>
      <c r="E193" s="96">
        <f>C193*D193</f>
        <v>400.78500000000003</v>
      </c>
      <c r="F193" s="19"/>
      <c r="I193" s="79"/>
      <c r="J193" s="79"/>
    </row>
    <row r="194" spans="1:10" ht="13.5" thickBot="1" x14ac:dyDescent="0.25">
      <c r="C194" s="18"/>
      <c r="D194" s="97" t="s">
        <v>187</v>
      </c>
      <c r="E194" s="48">
        <f>$B$42</f>
        <v>1</v>
      </c>
      <c r="F194" s="20">
        <f>E193*E194</f>
        <v>400.78500000000003</v>
      </c>
      <c r="I194" s="79"/>
      <c r="J194" s="79"/>
    </row>
    <row r="195" spans="1:10" ht="11.25" customHeight="1" x14ac:dyDescent="0.2">
      <c r="I195" s="79"/>
      <c r="J195" s="79"/>
    </row>
    <row r="196" spans="1:10" ht="13.5" thickBot="1" x14ac:dyDescent="0.25">
      <c r="A196" s="6" t="s">
        <v>450</v>
      </c>
      <c r="I196" s="79"/>
      <c r="J196" s="79"/>
    </row>
    <row r="197" spans="1:10" ht="13.5" thickBot="1" x14ac:dyDescent="0.25">
      <c r="A197" s="56" t="s">
        <v>62</v>
      </c>
      <c r="B197" s="57" t="s">
        <v>63</v>
      </c>
      <c r="C197" s="57" t="s">
        <v>40</v>
      </c>
      <c r="D197" s="58" t="s">
        <v>223</v>
      </c>
      <c r="E197" s="58" t="s">
        <v>64</v>
      </c>
      <c r="F197" s="59" t="s">
        <v>65</v>
      </c>
      <c r="I197" s="79"/>
      <c r="J197" s="79"/>
    </row>
    <row r="198" spans="1:10" ht="13.5" thickBot="1" x14ac:dyDescent="0.25">
      <c r="A198" s="212" t="s">
        <v>448</v>
      </c>
      <c r="B198" s="266" t="s">
        <v>2</v>
      </c>
      <c r="C198" s="338">
        <v>0.5</v>
      </c>
      <c r="D198" s="86">
        <f>D176</f>
        <v>45000</v>
      </c>
      <c r="E198" s="14">
        <f>C198*D198%</f>
        <v>225</v>
      </c>
      <c r="I198" s="79"/>
      <c r="J198" s="79"/>
    </row>
    <row r="199" spans="1:10" ht="13.5" thickBot="1" x14ac:dyDescent="0.25">
      <c r="F199" s="20">
        <f>E198</f>
        <v>225</v>
      </c>
      <c r="I199" s="79"/>
      <c r="J199" s="79"/>
    </row>
    <row r="200" spans="1:10" ht="11.25" customHeight="1" x14ac:dyDescent="0.2">
      <c r="I200" s="79"/>
      <c r="J200" s="79"/>
    </row>
    <row r="201" spans="1:10" x14ac:dyDescent="0.2">
      <c r="A201" s="6" t="s">
        <v>451</v>
      </c>
      <c r="G201" s="8"/>
    </row>
    <row r="202" spans="1:10" ht="11.25" customHeight="1" x14ac:dyDescent="0.2">
      <c r="G202" s="8"/>
    </row>
    <row r="203" spans="1:10" ht="13.5" thickBot="1" x14ac:dyDescent="0.25">
      <c r="A203" s="87" t="s">
        <v>452</v>
      </c>
      <c r="G203" s="8"/>
    </row>
    <row r="204" spans="1:10" ht="13.5" thickBot="1" x14ac:dyDescent="0.25">
      <c r="A204" s="56" t="s">
        <v>62</v>
      </c>
      <c r="B204" s="57" t="s">
        <v>63</v>
      </c>
      <c r="C204" s="57" t="s">
        <v>40</v>
      </c>
      <c r="D204" s="58" t="s">
        <v>223</v>
      </c>
      <c r="E204" s="58" t="s">
        <v>64</v>
      </c>
      <c r="F204" s="59" t="s">
        <v>65</v>
      </c>
      <c r="G204" s="8"/>
    </row>
    <row r="205" spans="1:10" x14ac:dyDescent="0.2">
      <c r="A205" s="212" t="s">
        <v>385</v>
      </c>
      <c r="B205" s="13" t="s">
        <v>9</v>
      </c>
      <c r="C205" s="265">
        <v>1</v>
      </c>
      <c r="D205" s="86">
        <f>'3. Transporte'!D284</f>
        <v>210000</v>
      </c>
      <c r="E205" s="14">
        <f>C205*D205</f>
        <v>210000</v>
      </c>
      <c r="G205" s="112"/>
      <c r="H205" s="79"/>
    </row>
    <row r="206" spans="1:10" x14ac:dyDescent="0.2">
      <c r="A206" s="269" t="s">
        <v>386</v>
      </c>
      <c r="B206" s="16" t="s">
        <v>99</v>
      </c>
      <c r="C206" s="262">
        <v>10</v>
      </c>
      <c r="D206" s="77"/>
      <c r="E206" s="17"/>
      <c r="G206" s="8"/>
    </row>
    <row r="207" spans="1:10" x14ac:dyDescent="0.2">
      <c r="A207" s="269" t="s">
        <v>387</v>
      </c>
      <c r="B207" s="16" t="s">
        <v>99</v>
      </c>
      <c r="C207" s="262">
        <v>10</v>
      </c>
      <c r="D207" s="77"/>
      <c r="E207" s="17"/>
      <c r="F207" s="19"/>
      <c r="I207" s="79"/>
      <c r="J207" s="79"/>
    </row>
    <row r="208" spans="1:10" x14ac:dyDescent="0.2">
      <c r="A208" s="269" t="s">
        <v>388</v>
      </c>
      <c r="B208" s="16" t="s">
        <v>2</v>
      </c>
      <c r="C208" s="77">
        <f>IFERROR(VLOOKUP(C206,'5. Depreciação'!#REF!,2,FALSE),0)</f>
        <v>0</v>
      </c>
      <c r="D208" s="77">
        <f>E205</f>
        <v>210000</v>
      </c>
      <c r="E208" s="17">
        <f>C208*D208/100</f>
        <v>0</v>
      </c>
    </row>
    <row r="209" spans="1:10" x14ac:dyDescent="0.2">
      <c r="A209" s="83" t="s">
        <v>389</v>
      </c>
      <c r="B209" s="84" t="s">
        <v>7</v>
      </c>
      <c r="C209" s="281">
        <f>C206*12</f>
        <v>120</v>
      </c>
      <c r="D209" s="90">
        <f>IF(C207&lt;=C206,E208,0)</f>
        <v>0</v>
      </c>
      <c r="E209" s="85">
        <f>IFERROR(D209/C209,0)</f>
        <v>0</v>
      </c>
    </row>
    <row r="210" spans="1:10" x14ac:dyDescent="0.2">
      <c r="A210" s="333" t="s">
        <v>238</v>
      </c>
      <c r="B210" s="94"/>
      <c r="C210" s="263"/>
      <c r="D210" s="282"/>
      <c r="E210" s="334">
        <f>E209</f>
        <v>0</v>
      </c>
    </row>
    <row r="211" spans="1:10" ht="13.5" thickBot="1" x14ac:dyDescent="0.25">
      <c r="A211" s="83" t="s">
        <v>239</v>
      </c>
      <c r="B211" s="84" t="s">
        <v>9</v>
      </c>
      <c r="C211" s="262">
        <v>1</v>
      </c>
      <c r="D211" s="90">
        <f>E210</f>
        <v>0</v>
      </c>
      <c r="E211" s="96">
        <f>C211*D211</f>
        <v>0</v>
      </c>
    </row>
    <row r="212" spans="1:10" ht="13.5" thickBot="1" x14ac:dyDescent="0.25">
      <c r="A212" s="206"/>
      <c r="B212" s="206"/>
      <c r="C212" s="206"/>
      <c r="D212" s="97" t="s">
        <v>187</v>
      </c>
      <c r="E212" s="48">
        <f>$B$42</f>
        <v>1</v>
      </c>
      <c r="F212" s="20">
        <f>E211*E212</f>
        <v>0</v>
      </c>
    </row>
    <row r="213" spans="1:10" ht="11.25" customHeight="1" x14ac:dyDescent="0.2"/>
    <row r="214" spans="1:10" ht="13.5" thickBot="1" x14ac:dyDescent="0.25">
      <c r="A214" s="87" t="s">
        <v>453</v>
      </c>
    </row>
    <row r="215" spans="1:10" ht="13.5" thickBot="1" x14ac:dyDescent="0.25">
      <c r="A215" s="56" t="s">
        <v>62</v>
      </c>
      <c r="B215" s="57" t="s">
        <v>63</v>
      </c>
      <c r="C215" s="57" t="s">
        <v>40</v>
      </c>
      <c r="D215" s="58" t="s">
        <v>223</v>
      </c>
      <c r="E215" s="58" t="s">
        <v>64</v>
      </c>
      <c r="F215" s="59" t="s">
        <v>65</v>
      </c>
      <c r="I215" s="79"/>
      <c r="J215" s="79"/>
    </row>
    <row r="216" spans="1:10" x14ac:dyDescent="0.2">
      <c r="A216" s="212" t="s">
        <v>390</v>
      </c>
      <c r="B216" s="13" t="s">
        <v>9</v>
      </c>
      <c r="C216" s="13">
        <v>1</v>
      </c>
      <c r="D216" s="14">
        <f>D205</f>
        <v>210000</v>
      </c>
      <c r="E216" s="14">
        <f>C216*D216</f>
        <v>210000</v>
      </c>
      <c r="F216" s="19"/>
      <c r="I216" s="79"/>
      <c r="J216" s="79"/>
    </row>
    <row r="217" spans="1:10" x14ac:dyDescent="0.2">
      <c r="A217" s="15" t="s">
        <v>201</v>
      </c>
      <c r="B217" s="16" t="s">
        <v>2</v>
      </c>
      <c r="C217" s="262">
        <v>13.75</v>
      </c>
      <c r="D217" s="17"/>
      <c r="E217" s="17"/>
      <c r="F217" s="19"/>
      <c r="I217" s="79"/>
      <c r="J217" s="79"/>
    </row>
    <row r="218" spans="1:10" x14ac:dyDescent="0.2">
      <c r="A218" s="269" t="s">
        <v>391</v>
      </c>
      <c r="B218" s="16" t="s">
        <v>33</v>
      </c>
      <c r="C218" s="116">
        <f>IFERROR(IF(C207&lt;=C206,E205-(C208/(100*C206)*C207)*E205,E205-E208),0)</f>
        <v>210000</v>
      </c>
      <c r="D218" s="17"/>
      <c r="E218" s="17"/>
      <c r="F218" s="19"/>
      <c r="I218" s="79"/>
      <c r="J218" s="79"/>
    </row>
    <row r="219" spans="1:10" x14ac:dyDescent="0.2">
      <c r="A219" s="269" t="s">
        <v>392</v>
      </c>
      <c r="B219" s="16" t="s">
        <v>33</v>
      </c>
      <c r="C219" s="77">
        <f>IFERROR(IF(C207&gt;=C206,C218,((((C218)-(E205-E208))*(((C206-C207)+1)/(2*(C206-C207))))+(E205-E208))),0)</f>
        <v>210000</v>
      </c>
      <c r="D219" s="17"/>
      <c r="E219" s="17"/>
      <c r="F219" s="19"/>
      <c r="I219" s="79"/>
      <c r="J219" s="79"/>
    </row>
    <row r="220" spans="1:10" x14ac:dyDescent="0.2">
      <c r="A220" s="83" t="s">
        <v>393</v>
      </c>
      <c r="B220" s="84" t="s">
        <v>33</v>
      </c>
      <c r="C220" s="84"/>
      <c r="D220" s="90">
        <f>C217*C219/12/100</f>
        <v>2406.25</v>
      </c>
      <c r="E220" s="85">
        <f>D220</f>
        <v>2406.25</v>
      </c>
      <c r="F220" s="19"/>
      <c r="I220" s="79"/>
      <c r="J220" s="79"/>
    </row>
    <row r="221" spans="1:10" x14ac:dyDescent="0.2">
      <c r="A221" s="333" t="s">
        <v>238</v>
      </c>
      <c r="B221" s="94"/>
      <c r="C221" s="94"/>
      <c r="D221" s="95"/>
      <c r="E221" s="334">
        <f>E220</f>
        <v>2406.25</v>
      </c>
      <c r="F221" s="19"/>
      <c r="I221" s="79"/>
      <c r="J221" s="79"/>
    </row>
    <row r="222" spans="1:10" ht="13.5" thickBot="1" x14ac:dyDescent="0.25">
      <c r="A222" s="83" t="s">
        <v>239</v>
      </c>
      <c r="B222" s="84" t="s">
        <v>9</v>
      </c>
      <c r="C222" s="16">
        <f>C211</f>
        <v>1</v>
      </c>
      <c r="D222" s="85">
        <f>E221</f>
        <v>2406.25</v>
      </c>
      <c r="E222" s="96">
        <f>C222*D222</f>
        <v>2406.25</v>
      </c>
      <c r="F222" s="19"/>
      <c r="I222" s="79"/>
      <c r="J222" s="79"/>
    </row>
    <row r="223" spans="1:10" ht="13.5" thickBot="1" x14ac:dyDescent="0.25">
      <c r="C223" s="18"/>
      <c r="D223" s="97" t="s">
        <v>187</v>
      </c>
      <c r="E223" s="48">
        <f>$B$42</f>
        <v>1</v>
      </c>
      <c r="F223" s="20">
        <f>E222*E223</f>
        <v>2406.25</v>
      </c>
      <c r="I223" s="79"/>
      <c r="J223" s="79"/>
    </row>
    <row r="224" spans="1:10" ht="11.25" customHeight="1" x14ac:dyDescent="0.2">
      <c r="I224" s="79"/>
      <c r="J224" s="79"/>
    </row>
    <row r="225" spans="1:10" ht="13.5" thickBot="1" x14ac:dyDescent="0.25">
      <c r="A225" s="6" t="s">
        <v>454</v>
      </c>
      <c r="I225" s="79"/>
      <c r="J225" s="79"/>
    </row>
    <row r="226" spans="1:10" ht="13.5" thickBot="1" x14ac:dyDescent="0.25">
      <c r="A226" s="56" t="s">
        <v>62</v>
      </c>
      <c r="B226" s="57" t="s">
        <v>63</v>
      </c>
      <c r="C226" s="57" t="s">
        <v>40</v>
      </c>
      <c r="D226" s="58" t="s">
        <v>223</v>
      </c>
      <c r="E226" s="58" t="s">
        <v>64</v>
      </c>
      <c r="F226" s="59" t="s">
        <v>65</v>
      </c>
      <c r="I226" s="79"/>
      <c r="J226" s="79"/>
    </row>
    <row r="227" spans="1:10" x14ac:dyDescent="0.2">
      <c r="A227" s="212" t="s">
        <v>378</v>
      </c>
      <c r="B227" s="13" t="s">
        <v>9</v>
      </c>
      <c r="C227" s="14">
        <f>C211</f>
        <v>1</v>
      </c>
      <c r="D227" s="14">
        <f>0.01*($E$205)</f>
        <v>2100</v>
      </c>
      <c r="E227" s="14">
        <f>C227*D227</f>
        <v>2100</v>
      </c>
      <c r="I227" s="79"/>
      <c r="J227" s="79"/>
    </row>
    <row r="228" spans="1:10" x14ac:dyDescent="0.2">
      <c r="A228" s="15" t="s">
        <v>186</v>
      </c>
      <c r="B228" s="16" t="s">
        <v>9</v>
      </c>
      <c r="C228" s="14">
        <f>SUM(C227:C227)</f>
        <v>1</v>
      </c>
      <c r="D228" s="77">
        <f>'3. Transporte'!D307</f>
        <v>99.65</v>
      </c>
      <c r="E228" s="17">
        <f>C228*D228</f>
        <v>99.65</v>
      </c>
      <c r="I228" s="79"/>
      <c r="J228" s="79"/>
    </row>
    <row r="229" spans="1:10" x14ac:dyDescent="0.2">
      <c r="A229" s="15" t="s">
        <v>11</v>
      </c>
      <c r="B229" s="16" t="s">
        <v>9</v>
      </c>
      <c r="C229" s="14">
        <f>C228</f>
        <v>1</v>
      </c>
      <c r="D229" s="77">
        <f>'3. Transporte'!D308</f>
        <v>2500</v>
      </c>
      <c r="E229" s="17">
        <f>C229*D229</f>
        <v>2500</v>
      </c>
      <c r="F229" s="30"/>
      <c r="I229" s="79"/>
      <c r="J229" s="79"/>
    </row>
    <row r="230" spans="1:10" ht="13.5" thickBot="1" x14ac:dyDescent="0.25">
      <c r="A230" s="83" t="s">
        <v>12</v>
      </c>
      <c r="B230" s="84" t="s">
        <v>7</v>
      </c>
      <c r="C230" s="84">
        <v>12</v>
      </c>
      <c r="D230" s="85">
        <f>SUM(E227:E229)</f>
        <v>4699.6499999999996</v>
      </c>
      <c r="E230" s="85">
        <f>D230/C230</f>
        <v>391.63749999999999</v>
      </c>
      <c r="I230" s="79"/>
      <c r="J230" s="79"/>
    </row>
    <row r="231" spans="1:10" ht="13.5" thickBot="1" x14ac:dyDescent="0.25">
      <c r="D231" s="97" t="s">
        <v>187</v>
      </c>
      <c r="E231" s="48">
        <f>$B$42</f>
        <v>1</v>
      </c>
      <c r="F231" s="98">
        <f>E230*E231</f>
        <v>391.63749999999999</v>
      </c>
      <c r="I231" s="79"/>
      <c r="J231" s="79"/>
    </row>
    <row r="232" spans="1:10" ht="11.25" customHeight="1" x14ac:dyDescent="0.2">
      <c r="I232" s="79"/>
      <c r="J232" s="79"/>
    </row>
    <row r="233" spans="1:10" x14ac:dyDescent="0.2">
      <c r="A233" s="6" t="s">
        <v>455</v>
      </c>
      <c r="B233" s="31"/>
      <c r="I233" s="79"/>
      <c r="J233" s="79"/>
    </row>
    <row r="234" spans="1:10" x14ac:dyDescent="0.2">
      <c r="B234" s="31"/>
      <c r="I234" s="79"/>
      <c r="J234" s="79"/>
    </row>
    <row r="235" spans="1:10" x14ac:dyDescent="0.2">
      <c r="A235" s="83" t="s">
        <v>117</v>
      </c>
      <c r="B235" s="278">
        <v>160</v>
      </c>
      <c r="I235" s="79"/>
      <c r="J235" s="79"/>
    </row>
    <row r="236" spans="1:10" ht="13.5" thickBot="1" x14ac:dyDescent="0.25">
      <c r="B236" s="31"/>
      <c r="I236" s="79"/>
      <c r="J236" s="79"/>
    </row>
    <row r="237" spans="1:10" ht="13.5" thickBot="1" x14ac:dyDescent="0.25">
      <c r="A237" s="56" t="s">
        <v>62</v>
      </c>
      <c r="B237" s="57" t="s">
        <v>63</v>
      </c>
      <c r="C237" s="57" t="s">
        <v>237</v>
      </c>
      <c r="D237" s="58" t="s">
        <v>223</v>
      </c>
      <c r="E237" s="58" t="s">
        <v>64</v>
      </c>
      <c r="F237" s="59" t="s">
        <v>65</v>
      </c>
      <c r="I237" s="79"/>
      <c r="J237" s="79"/>
    </row>
    <row r="238" spans="1:10" x14ac:dyDescent="0.2">
      <c r="A238" s="212" t="s">
        <v>401</v>
      </c>
      <c r="B238" s="266" t="s">
        <v>399</v>
      </c>
      <c r="C238" s="274">
        <v>4</v>
      </c>
      <c r="D238" s="275">
        <f>'3. Transporte'!D317</f>
        <v>6.98</v>
      </c>
      <c r="E238" s="14"/>
      <c r="I238" s="79"/>
      <c r="J238" s="79"/>
    </row>
    <row r="239" spans="1:10" x14ac:dyDescent="0.2">
      <c r="A239" s="15" t="s">
        <v>15</v>
      </c>
      <c r="B239" s="335" t="s">
        <v>318</v>
      </c>
      <c r="C239" s="267">
        <f>B235</f>
        <v>160</v>
      </c>
      <c r="D239" s="275">
        <f>C238*D238</f>
        <v>27.92</v>
      </c>
      <c r="E239" s="17">
        <f>IFERROR(C239*D239,"-")</f>
        <v>4467.2000000000007</v>
      </c>
      <c r="I239" s="79"/>
      <c r="J239" s="79"/>
    </row>
    <row r="240" spans="1:10" x14ac:dyDescent="0.2">
      <c r="A240" s="269" t="s">
        <v>400</v>
      </c>
      <c r="B240" s="335" t="s">
        <v>402</v>
      </c>
      <c r="C240" s="276">
        <v>5</v>
      </c>
      <c r="D240" s="77">
        <f>'3. Transporte'!D319</f>
        <v>19.899999999999999</v>
      </c>
      <c r="E240" s="17"/>
      <c r="G240" s="89"/>
      <c r="I240" s="79"/>
      <c r="J240" s="79"/>
    </row>
    <row r="241" spans="1:10" x14ac:dyDescent="0.2">
      <c r="A241" s="15" t="s">
        <v>18</v>
      </c>
      <c r="B241" s="335" t="s">
        <v>318</v>
      </c>
      <c r="C241" s="267">
        <f>C239</f>
        <v>160</v>
      </c>
      <c r="D241" s="277">
        <f>C240*D240/250</f>
        <v>0.39800000000000002</v>
      </c>
      <c r="E241" s="17">
        <f>C241*D241</f>
        <v>63.680000000000007</v>
      </c>
      <c r="G241" s="89"/>
      <c r="I241" s="79"/>
      <c r="J241" s="79"/>
    </row>
    <row r="242" spans="1:10" x14ac:dyDescent="0.2">
      <c r="A242" s="269" t="s">
        <v>403</v>
      </c>
      <c r="B242" s="335" t="s">
        <v>404</v>
      </c>
      <c r="C242" s="276">
        <v>2</v>
      </c>
      <c r="D242" s="77">
        <f>'3. Transporte'!D321</f>
        <v>29.9</v>
      </c>
      <c r="E242" s="17"/>
      <c r="G242" s="89"/>
      <c r="I242" s="79"/>
      <c r="J242" s="79"/>
    </row>
    <row r="243" spans="1:10" x14ac:dyDescent="0.2">
      <c r="A243" s="15" t="s">
        <v>19</v>
      </c>
      <c r="B243" s="335" t="s">
        <v>318</v>
      </c>
      <c r="C243" s="267">
        <f>C239</f>
        <v>160</v>
      </c>
      <c r="D243" s="277">
        <f>+C242*D242/1000</f>
        <v>5.9799999999999999E-2</v>
      </c>
      <c r="E243" s="17">
        <f>C243*D243</f>
        <v>9.5679999999999996</v>
      </c>
      <c r="G243" s="89"/>
      <c r="I243" s="79"/>
      <c r="J243" s="79"/>
    </row>
    <row r="244" spans="1:10" x14ac:dyDescent="0.2">
      <c r="A244" s="269" t="s">
        <v>409</v>
      </c>
      <c r="B244" s="335" t="s">
        <v>404</v>
      </c>
      <c r="C244" s="276">
        <v>6.8</v>
      </c>
      <c r="D244" s="77">
        <f>'3. Transporte'!D323</f>
        <v>29.9</v>
      </c>
      <c r="E244" s="17"/>
      <c r="G244" s="89"/>
      <c r="I244" s="79"/>
      <c r="J244" s="79"/>
    </row>
    <row r="245" spans="1:10" x14ac:dyDescent="0.2">
      <c r="A245" s="269" t="s">
        <v>410</v>
      </c>
      <c r="B245" s="335" t="s">
        <v>318</v>
      </c>
      <c r="C245" s="267">
        <f>C241</f>
        <v>160</v>
      </c>
      <c r="D245" s="277">
        <f>+C244*D244/1000</f>
        <v>0.20332</v>
      </c>
      <c r="E245" s="17">
        <f>C245*D245</f>
        <v>32.531199999999998</v>
      </c>
      <c r="G245" s="89"/>
      <c r="I245" s="79"/>
      <c r="J245" s="79"/>
    </row>
    <row r="246" spans="1:10" x14ac:dyDescent="0.2">
      <c r="A246" s="269" t="s">
        <v>405</v>
      </c>
      <c r="B246" s="335" t="s">
        <v>406</v>
      </c>
      <c r="C246" s="276">
        <v>200</v>
      </c>
      <c r="D246" s="77">
        <f>'3. Transporte'!D325</f>
        <v>13.9</v>
      </c>
      <c r="E246" s="17"/>
      <c r="G246" s="89"/>
      <c r="I246" s="79"/>
      <c r="J246" s="79"/>
    </row>
    <row r="247" spans="1:10" x14ac:dyDescent="0.2">
      <c r="A247" s="15" t="s">
        <v>20</v>
      </c>
      <c r="B247" s="335" t="s">
        <v>318</v>
      </c>
      <c r="C247" s="267">
        <f>C239</f>
        <v>160</v>
      </c>
      <c r="D247" s="277">
        <f>C246*D246/2000</f>
        <v>1.39</v>
      </c>
      <c r="E247" s="17">
        <f>C247*D247</f>
        <v>222.39999999999998</v>
      </c>
      <c r="G247" s="89"/>
      <c r="I247" s="79"/>
      <c r="J247" s="79"/>
    </row>
    <row r="248" spans="1:10" x14ac:dyDescent="0.2">
      <c r="A248" s="269" t="s">
        <v>407</v>
      </c>
      <c r="B248" s="335" t="s">
        <v>408</v>
      </c>
      <c r="C248" s="276">
        <v>2</v>
      </c>
      <c r="D248" s="77">
        <f>'3. Transporte'!D327</f>
        <v>15.9</v>
      </c>
      <c r="E248" s="17"/>
      <c r="G248" s="89"/>
      <c r="I248" s="79"/>
      <c r="J248" s="79"/>
    </row>
    <row r="249" spans="1:10" x14ac:dyDescent="0.2">
      <c r="A249" s="15" t="s">
        <v>23</v>
      </c>
      <c r="B249" s="335" t="s">
        <v>318</v>
      </c>
      <c r="C249" s="267">
        <f>C239</f>
        <v>160</v>
      </c>
      <c r="D249" s="277">
        <f>C248*D248/44</f>
        <v>0.72272727272727277</v>
      </c>
      <c r="E249" s="17">
        <f>C249*D249</f>
        <v>115.63636363636364</v>
      </c>
      <c r="G249" s="89"/>
      <c r="I249" s="79"/>
      <c r="J249" s="79"/>
    </row>
    <row r="250" spans="1:10" ht="13.5" thickBot="1" x14ac:dyDescent="0.25">
      <c r="A250" s="83" t="s">
        <v>236</v>
      </c>
      <c r="B250" s="84" t="s">
        <v>118</v>
      </c>
      <c r="C250" s="204"/>
      <c r="D250" s="205">
        <f>IFERROR(D239+D241+D243+D247+D249,0)</f>
        <v>30.490527272727274</v>
      </c>
      <c r="E250" s="17"/>
      <c r="G250" s="89"/>
      <c r="I250" s="79"/>
      <c r="J250" s="79"/>
    </row>
    <row r="251" spans="1:10" ht="13.5" thickBot="1" x14ac:dyDescent="0.25">
      <c r="F251" s="20">
        <f>SUM(E238:E249)</f>
        <v>4911.0155636363652</v>
      </c>
      <c r="I251" s="79"/>
      <c r="J251" s="79"/>
    </row>
    <row r="252" spans="1:10" ht="11.25" customHeight="1" x14ac:dyDescent="0.2">
      <c r="I252" s="79"/>
      <c r="J252" s="79"/>
    </row>
    <row r="253" spans="1:10" ht="13.5" thickBot="1" x14ac:dyDescent="0.25">
      <c r="A253" s="6" t="s">
        <v>456</v>
      </c>
      <c r="I253" s="79"/>
      <c r="J253" s="79"/>
    </row>
    <row r="254" spans="1:10" ht="13.5" thickBot="1" x14ac:dyDescent="0.25">
      <c r="A254" s="56" t="s">
        <v>62</v>
      </c>
      <c r="B254" s="57" t="s">
        <v>63</v>
      </c>
      <c r="C254" s="57" t="s">
        <v>40</v>
      </c>
      <c r="D254" s="58" t="s">
        <v>223</v>
      </c>
      <c r="E254" s="58" t="s">
        <v>64</v>
      </c>
      <c r="F254" s="59" t="s">
        <v>65</v>
      </c>
      <c r="I254" s="79"/>
      <c r="J254" s="79"/>
    </row>
    <row r="255" spans="1:10" ht="13.5" thickBot="1" x14ac:dyDescent="0.25">
      <c r="A255" s="212" t="s">
        <v>419</v>
      </c>
      <c r="B255" s="266" t="s">
        <v>420</v>
      </c>
      <c r="C255" s="81">
        <f>C239</f>
        <v>160</v>
      </c>
      <c r="D255" s="86">
        <f>'3. Transporte'!D334</f>
        <v>7</v>
      </c>
      <c r="E255" s="14">
        <f>C255*D255</f>
        <v>1120</v>
      </c>
      <c r="I255" s="79"/>
      <c r="J255" s="79"/>
    </row>
    <row r="256" spans="1:10" ht="13.5" thickBot="1" x14ac:dyDescent="0.25">
      <c r="F256" s="20">
        <f>E255</f>
        <v>1120</v>
      </c>
      <c r="I256" s="79"/>
      <c r="J256" s="79"/>
    </row>
    <row r="257" spans="1:10" x14ac:dyDescent="0.2">
      <c r="I257" s="79"/>
      <c r="J257" s="79"/>
    </row>
    <row r="258" spans="1:10" ht="13.5" thickBot="1" x14ac:dyDescent="0.25">
      <c r="A258" s="6" t="s">
        <v>457</v>
      </c>
      <c r="I258" s="79"/>
      <c r="J258" s="79"/>
    </row>
    <row r="259" spans="1:10" ht="13.5" thickBot="1" x14ac:dyDescent="0.25">
      <c r="A259" s="56" t="s">
        <v>62</v>
      </c>
      <c r="B259" s="57" t="s">
        <v>63</v>
      </c>
      <c r="C259" s="57" t="s">
        <v>40</v>
      </c>
      <c r="D259" s="58" t="s">
        <v>223</v>
      </c>
      <c r="E259" s="58" t="s">
        <v>64</v>
      </c>
      <c r="F259" s="59" t="s">
        <v>65</v>
      </c>
      <c r="I259" s="79"/>
      <c r="J259" s="79"/>
    </row>
    <row r="260" spans="1:10" x14ac:dyDescent="0.2">
      <c r="A260" s="212" t="s">
        <v>411</v>
      </c>
      <c r="B260" s="13" t="s">
        <v>9</v>
      </c>
      <c r="C260" s="265">
        <v>2</v>
      </c>
      <c r="D260" s="86">
        <f>'3. Transporte'!D339</f>
        <v>1000</v>
      </c>
      <c r="E260" s="14">
        <f>C260*D260</f>
        <v>2000</v>
      </c>
      <c r="I260" s="79"/>
      <c r="J260" s="79"/>
    </row>
    <row r="261" spans="1:10" x14ac:dyDescent="0.2">
      <c r="A261" s="212" t="s">
        <v>412</v>
      </c>
      <c r="B261" s="13" t="s">
        <v>9</v>
      </c>
      <c r="C261" s="265">
        <v>2</v>
      </c>
      <c r="D261" s="86">
        <f>'3. Transporte'!D340</f>
        <v>2790</v>
      </c>
      <c r="E261" s="14">
        <f>C261*D261</f>
        <v>5580</v>
      </c>
      <c r="I261" s="79"/>
      <c r="J261" s="79"/>
    </row>
    <row r="262" spans="1:10" x14ac:dyDescent="0.2">
      <c r="A262" s="12" t="s">
        <v>119</v>
      </c>
      <c r="B262" s="13" t="s">
        <v>9</v>
      </c>
      <c r="C262" s="265">
        <v>3</v>
      </c>
      <c r="D262" s="86"/>
      <c r="E262" s="14"/>
      <c r="I262" s="79"/>
      <c r="J262" s="79"/>
    </row>
    <row r="263" spans="1:10" x14ac:dyDescent="0.2">
      <c r="A263" s="212" t="s">
        <v>413</v>
      </c>
      <c r="B263" s="13" t="s">
        <v>9</v>
      </c>
      <c r="C263" s="86">
        <f>C260*C262</f>
        <v>6</v>
      </c>
      <c r="D263" s="86">
        <f>'3. Transporte'!D342</f>
        <v>250</v>
      </c>
      <c r="E263" s="14">
        <f>C263*D263</f>
        <v>1500</v>
      </c>
      <c r="I263" s="79"/>
      <c r="J263" s="79"/>
    </row>
    <row r="264" spans="1:10" x14ac:dyDescent="0.2">
      <c r="A264" s="212" t="s">
        <v>414</v>
      </c>
      <c r="B264" s="13" t="s">
        <v>9</v>
      </c>
      <c r="C264" s="86">
        <f>C261*C262</f>
        <v>6</v>
      </c>
      <c r="D264" s="86">
        <f>'3. Transporte'!D343</f>
        <v>697.5</v>
      </c>
      <c r="E264" s="14">
        <f>C264*D264</f>
        <v>4185</v>
      </c>
      <c r="I264" s="79"/>
      <c r="J264" s="79"/>
    </row>
    <row r="265" spans="1:10" x14ac:dyDescent="0.2">
      <c r="A265" s="269" t="s">
        <v>415</v>
      </c>
      <c r="B265" s="16" t="s">
        <v>24</v>
      </c>
      <c r="C265" s="273">
        <v>1500</v>
      </c>
      <c r="D265" s="77">
        <f>SUM(E260:E264)</f>
        <v>13265</v>
      </c>
      <c r="E265" s="17">
        <f>IFERROR(D265/C265,"-")</f>
        <v>8.8433333333333337</v>
      </c>
      <c r="I265" s="79"/>
      <c r="J265" s="79"/>
    </row>
    <row r="266" spans="1:10" ht="13.5" thickBot="1" x14ac:dyDescent="0.25">
      <c r="A266" s="15" t="s">
        <v>55</v>
      </c>
      <c r="B266" s="335" t="s">
        <v>318</v>
      </c>
      <c r="C266" s="81">
        <f>B235</f>
        <v>160</v>
      </c>
      <c r="D266" s="17">
        <f>E265</f>
        <v>8.8433333333333337</v>
      </c>
      <c r="E266" s="17">
        <f>IFERROR(C266*D266,0)</f>
        <v>1414.9333333333334</v>
      </c>
      <c r="I266" s="79"/>
      <c r="J266" s="79"/>
    </row>
    <row r="267" spans="1:10" ht="13.5" thickBot="1" x14ac:dyDescent="0.25">
      <c r="F267" s="20">
        <f>E266</f>
        <v>1414.9333333333334</v>
      </c>
      <c r="I267" s="79"/>
      <c r="J267" s="79"/>
    </row>
    <row r="268" spans="1:10" ht="11.25" customHeight="1" x14ac:dyDescent="0.2">
      <c r="I268" s="79"/>
      <c r="J268" s="79"/>
    </row>
    <row r="269" spans="1:10" ht="11.25" customHeight="1" thickBot="1" x14ac:dyDescent="0.25">
      <c r="G269" s="8"/>
    </row>
    <row r="270" spans="1:10" ht="13.5" thickBot="1" x14ac:dyDescent="0.25">
      <c r="A270" s="23" t="s">
        <v>211</v>
      </c>
      <c r="B270" s="24"/>
      <c r="C270" s="24"/>
      <c r="D270" s="25"/>
      <c r="E270" s="26"/>
      <c r="F270" s="20">
        <f>+SUM(F147:F269)</f>
        <v>15808.5563969697</v>
      </c>
      <c r="G270" s="8"/>
    </row>
    <row r="271" spans="1:10" ht="11.25" customHeight="1" x14ac:dyDescent="0.2">
      <c r="G271" s="8"/>
    </row>
    <row r="272" spans="1:10" x14ac:dyDescent="0.2">
      <c r="A272" s="10" t="s">
        <v>462</v>
      </c>
      <c r="B272" s="10"/>
      <c r="C272" s="10"/>
      <c r="D272" s="33"/>
      <c r="E272" s="33"/>
      <c r="F272" s="32"/>
      <c r="G272" s="8"/>
    </row>
    <row r="273" spans="1:7" ht="11.25" customHeight="1" thickBot="1" x14ac:dyDescent="0.25">
      <c r="G273" s="8"/>
    </row>
    <row r="274" spans="1:7" ht="13.5" thickBot="1" x14ac:dyDescent="0.25">
      <c r="A274" s="56" t="s">
        <v>62</v>
      </c>
      <c r="B274" s="57" t="s">
        <v>63</v>
      </c>
      <c r="C274" s="57" t="s">
        <v>40</v>
      </c>
      <c r="D274" s="58" t="s">
        <v>223</v>
      </c>
      <c r="E274" s="58" t="s">
        <v>64</v>
      </c>
      <c r="F274" s="59" t="s">
        <v>65</v>
      </c>
      <c r="G274" s="8"/>
    </row>
    <row r="275" spans="1:7" x14ac:dyDescent="0.2">
      <c r="A275" s="269" t="s">
        <v>459</v>
      </c>
      <c r="B275" s="16" t="s">
        <v>9</v>
      </c>
      <c r="C275" s="271">
        <f>C153/12</f>
        <v>8.3333333333333329E-2</v>
      </c>
      <c r="D275" s="86">
        <v>5000</v>
      </c>
      <c r="E275" s="17">
        <f>C275*D275</f>
        <v>416.66666666666663</v>
      </c>
      <c r="F275" s="51"/>
      <c r="G275" s="8"/>
    </row>
    <row r="276" spans="1:7" x14ac:dyDescent="0.2">
      <c r="A276" s="269" t="s">
        <v>460</v>
      </c>
      <c r="B276" s="16" t="s">
        <v>9</v>
      </c>
      <c r="C276" s="271">
        <v>1</v>
      </c>
      <c r="D276" s="86">
        <v>2800</v>
      </c>
      <c r="E276" s="17">
        <f>C276*D276</f>
        <v>2800</v>
      </c>
      <c r="F276" s="51"/>
      <c r="G276" s="8"/>
    </row>
    <row r="277" spans="1:7" ht="13.5" thickBot="1" x14ac:dyDescent="0.25">
      <c r="A277" s="269" t="s">
        <v>461</v>
      </c>
      <c r="B277" s="16" t="s">
        <v>9</v>
      </c>
      <c r="C277" s="271">
        <v>1</v>
      </c>
      <c r="D277" s="86">
        <v>3000</v>
      </c>
      <c r="E277" s="17">
        <f>C277*D277</f>
        <v>3000</v>
      </c>
      <c r="F277" s="51"/>
      <c r="G277" s="8"/>
    </row>
    <row r="278" spans="1:7" ht="13.5" thickBot="1" x14ac:dyDescent="0.25">
      <c r="A278" s="10"/>
      <c r="B278" s="10"/>
      <c r="C278" s="10"/>
      <c r="D278" s="10"/>
      <c r="E278" s="33"/>
      <c r="F278" s="20">
        <f>SUM(E275:E277)</f>
        <v>6216.6666666666661</v>
      </c>
      <c r="G278" s="8"/>
    </row>
    <row r="279" spans="1:7" ht="11.25" customHeight="1" thickBot="1" x14ac:dyDescent="0.25">
      <c r="G279" s="8"/>
    </row>
    <row r="280" spans="1:7" ht="13.5" thickBot="1" x14ac:dyDescent="0.25">
      <c r="A280" s="23" t="s">
        <v>212</v>
      </c>
      <c r="B280" s="24"/>
      <c r="C280" s="24"/>
      <c r="D280" s="25"/>
      <c r="E280" s="26"/>
      <c r="F280" s="20">
        <f>+F278</f>
        <v>6216.6666666666661</v>
      </c>
      <c r="G280" s="8"/>
    </row>
    <row r="281" spans="1:7" ht="11.25" customHeight="1" x14ac:dyDescent="0.2">
      <c r="G281" s="8"/>
    </row>
    <row r="282" spans="1:7" x14ac:dyDescent="0.2">
      <c r="A282" s="10" t="s">
        <v>463</v>
      </c>
      <c r="B282" s="10"/>
      <c r="C282" s="10"/>
      <c r="D282" s="33"/>
      <c r="E282" s="33"/>
      <c r="F282" s="32"/>
      <c r="G282" s="8"/>
    </row>
    <row r="283" spans="1:7" ht="11.25" customHeight="1" thickBot="1" x14ac:dyDescent="0.25">
      <c r="G283" s="8"/>
    </row>
    <row r="284" spans="1:7" ht="13.5" thickBot="1" x14ac:dyDescent="0.25">
      <c r="A284" s="56" t="s">
        <v>62</v>
      </c>
      <c r="B284" s="57" t="s">
        <v>63</v>
      </c>
      <c r="C284" s="57" t="s">
        <v>40</v>
      </c>
      <c r="D284" s="58" t="s">
        <v>223</v>
      </c>
      <c r="E284" s="58" t="s">
        <v>64</v>
      </c>
      <c r="F284" s="59" t="s">
        <v>65</v>
      </c>
      <c r="G284" s="8"/>
    </row>
    <row r="285" spans="1:7" x14ac:dyDescent="0.2">
      <c r="A285" s="15" t="s">
        <v>71</v>
      </c>
      <c r="B285" s="16" t="s">
        <v>9</v>
      </c>
      <c r="C285" s="271">
        <f>1/12</f>
        <v>8.3333333333333329E-2</v>
      </c>
      <c r="D285" s="86">
        <f>'1. Orgânicos'!D246</f>
        <v>119.9</v>
      </c>
      <c r="E285" s="17">
        <f>C285*D285</f>
        <v>9.9916666666666671</v>
      </c>
      <c r="F285" s="51"/>
      <c r="G285" s="8"/>
    </row>
    <row r="286" spans="1:7" x14ac:dyDescent="0.2">
      <c r="A286" s="15" t="s">
        <v>26</v>
      </c>
      <c r="B286" s="16" t="s">
        <v>9</v>
      </c>
      <c r="C286" s="271">
        <f>1/6</f>
        <v>0.16666666666666666</v>
      </c>
      <c r="D286" s="86">
        <f>'1. Orgânicos'!D247</f>
        <v>239.8</v>
      </c>
      <c r="E286" s="17">
        <f>C286*D286</f>
        <v>39.966666666666669</v>
      </c>
      <c r="F286" s="51"/>
      <c r="G286" s="8"/>
    </row>
    <row r="287" spans="1:7" ht="13.5" thickBot="1" x14ac:dyDescent="0.25">
      <c r="A287" s="15" t="s">
        <v>27</v>
      </c>
      <c r="B287" s="16" t="s">
        <v>9</v>
      </c>
      <c r="C287" s="271">
        <f>1/3</f>
        <v>0.33333333333333331</v>
      </c>
      <c r="D287" s="86">
        <f>'1. Orgânicos'!D248</f>
        <v>59.9</v>
      </c>
      <c r="E287" s="17">
        <f>C287*D287</f>
        <v>19.966666666666665</v>
      </c>
      <c r="F287" s="51"/>
      <c r="G287" s="8"/>
    </row>
    <row r="288" spans="1:7" ht="13.5" thickBot="1" x14ac:dyDescent="0.25">
      <c r="A288" s="10"/>
      <c r="B288" s="10"/>
      <c r="C288" s="10"/>
      <c r="D288" s="10"/>
      <c r="E288" s="33"/>
      <c r="F288" s="20">
        <f>SUM(E285:E287)</f>
        <v>69.924999999999997</v>
      </c>
      <c r="G288" s="8"/>
    </row>
    <row r="289" spans="1:7" ht="11.25" customHeight="1" thickBot="1" x14ac:dyDescent="0.25">
      <c r="G289" s="8"/>
    </row>
    <row r="290" spans="1:7" ht="13.5" thickBot="1" x14ac:dyDescent="0.25">
      <c r="A290" s="23" t="s">
        <v>212</v>
      </c>
      <c r="B290" s="24"/>
      <c r="C290" s="24"/>
      <c r="D290" s="25"/>
      <c r="E290" s="26"/>
      <c r="F290" s="20">
        <f>+F288</f>
        <v>69.924999999999997</v>
      </c>
      <c r="G290" s="8"/>
    </row>
    <row r="291" spans="1:7" ht="11.25" customHeight="1" x14ac:dyDescent="0.2">
      <c r="G291" s="8"/>
    </row>
    <row r="292" spans="1:7" x14ac:dyDescent="0.2">
      <c r="A292" s="10" t="s">
        <v>416</v>
      </c>
      <c r="B292" s="10"/>
      <c r="C292" s="10"/>
      <c r="D292" s="33"/>
      <c r="E292" s="33"/>
      <c r="F292" s="32"/>
    </row>
    <row r="293" spans="1:7" ht="11.25" customHeight="1" thickBot="1" x14ac:dyDescent="0.25"/>
    <row r="294" spans="1:7" ht="13.5" thickBot="1" x14ac:dyDescent="0.25">
      <c r="A294" s="56" t="s">
        <v>62</v>
      </c>
      <c r="B294" s="57" t="s">
        <v>63</v>
      </c>
      <c r="C294" s="57" t="s">
        <v>40</v>
      </c>
      <c r="D294" s="58" t="s">
        <v>223</v>
      </c>
      <c r="E294" s="58" t="s">
        <v>64</v>
      </c>
      <c r="F294" s="59" t="s">
        <v>65</v>
      </c>
    </row>
    <row r="295" spans="1:7" x14ac:dyDescent="0.2">
      <c r="A295" s="15" t="s">
        <v>209</v>
      </c>
      <c r="B295" s="50" t="s">
        <v>57</v>
      </c>
      <c r="C295" s="65">
        <f>C153</f>
        <v>1</v>
      </c>
      <c r="D295" s="77">
        <f>'1. Orgânicos'!D246</f>
        <v>119.9</v>
      </c>
      <c r="E295" s="17">
        <f>+D295*C295</f>
        <v>119.9</v>
      </c>
      <c r="F295" s="51"/>
    </row>
    <row r="296" spans="1:7" x14ac:dyDescent="0.2">
      <c r="A296" s="15" t="s">
        <v>59</v>
      </c>
      <c r="B296" s="50" t="s">
        <v>7</v>
      </c>
      <c r="C296" s="16">
        <v>60</v>
      </c>
      <c r="D296" s="272">
        <f>SUM(E295:E295)</f>
        <v>119.9</v>
      </c>
      <c r="E296" s="76">
        <f>+D296/C296</f>
        <v>1.9983333333333335</v>
      </c>
      <c r="F296" s="51"/>
    </row>
    <row r="297" spans="1:7" x14ac:dyDescent="0.2">
      <c r="A297" s="15" t="s">
        <v>210</v>
      </c>
      <c r="B297" s="16" t="s">
        <v>9</v>
      </c>
      <c r="C297" s="65">
        <f>+C295</f>
        <v>1</v>
      </c>
      <c r="D297" s="77">
        <f>'1. Orgânicos'!D248</f>
        <v>59.9</v>
      </c>
      <c r="E297" s="17">
        <f>C297*D297</f>
        <v>59.9</v>
      </c>
      <c r="F297" s="51"/>
    </row>
    <row r="298" spans="1:7" ht="13.5" thickBot="1" x14ac:dyDescent="0.25">
      <c r="A298" s="15" t="s">
        <v>37</v>
      </c>
      <c r="B298" s="50" t="s">
        <v>7</v>
      </c>
      <c r="C298" s="16">
        <v>1</v>
      </c>
      <c r="D298" s="76">
        <f>+E297</f>
        <v>59.9</v>
      </c>
      <c r="E298" s="76">
        <f>+D298/C298</f>
        <v>59.9</v>
      </c>
      <c r="F298" s="51"/>
    </row>
    <row r="299" spans="1:7" ht="13.5" thickBot="1" x14ac:dyDescent="0.25">
      <c r="A299" s="11"/>
      <c r="B299" s="11"/>
      <c r="C299" s="11"/>
      <c r="D299" s="97" t="s">
        <v>187</v>
      </c>
      <c r="E299" s="48">
        <f>$B$42</f>
        <v>1</v>
      </c>
      <c r="F299" s="20">
        <f>(E296+E298)*E299</f>
        <v>61.898333333333333</v>
      </c>
    </row>
    <row r="300" spans="1:7" s="49" customFormat="1" ht="11.25" customHeight="1" thickBot="1" x14ac:dyDescent="0.25">
      <c r="A300" s="8"/>
      <c r="B300" s="8"/>
      <c r="C300" s="8"/>
      <c r="D300" s="9"/>
      <c r="E300" s="9"/>
      <c r="F300" s="9"/>
      <c r="G300" s="78"/>
    </row>
    <row r="301" spans="1:7" ht="13.5" thickBot="1" x14ac:dyDescent="0.25">
      <c r="A301" s="23" t="s">
        <v>208</v>
      </c>
      <c r="B301" s="24"/>
      <c r="C301" s="24"/>
      <c r="D301" s="25"/>
      <c r="E301" s="26"/>
      <c r="F301" s="20">
        <f>+F299</f>
        <v>61.898333333333333</v>
      </c>
    </row>
    <row r="302" spans="1:7" ht="11.25" customHeight="1" thickBot="1" x14ac:dyDescent="0.25"/>
    <row r="303" spans="1:7" ht="17.25" customHeight="1" thickBot="1" x14ac:dyDescent="0.25">
      <c r="A303" s="23" t="s">
        <v>213</v>
      </c>
      <c r="B303" s="27"/>
      <c r="C303" s="27"/>
      <c r="D303" s="28"/>
      <c r="E303" s="29"/>
      <c r="F303" s="347">
        <f>+F100+F139+F270+F280+F290+F301</f>
        <v>52413.337908775</v>
      </c>
    </row>
    <row r="304" spans="1:7" ht="11.25" customHeight="1" x14ac:dyDescent="0.2"/>
    <row r="305" spans="1:7" x14ac:dyDescent="0.2">
      <c r="A305" s="10" t="s">
        <v>90</v>
      </c>
    </row>
    <row r="306" spans="1:7" ht="11.25" customHeight="1" thickBot="1" x14ac:dyDescent="0.25">
      <c r="A306" s="8">
        <v>7</v>
      </c>
    </row>
    <row r="307" spans="1:7" ht="13.5" thickBot="1" x14ac:dyDescent="0.25">
      <c r="A307" s="56" t="s">
        <v>62</v>
      </c>
      <c r="B307" s="57" t="s">
        <v>63</v>
      </c>
      <c r="C307" s="57" t="s">
        <v>40</v>
      </c>
      <c r="D307" s="58" t="s">
        <v>223</v>
      </c>
      <c r="E307" s="58" t="s">
        <v>64</v>
      </c>
      <c r="F307" s="59" t="s">
        <v>65</v>
      </c>
    </row>
    <row r="308" spans="1:7" ht="13.5" thickBot="1" x14ac:dyDescent="0.25">
      <c r="A308" s="12" t="s">
        <v>36</v>
      </c>
      <c r="B308" s="13" t="s">
        <v>2</v>
      </c>
      <c r="C308" s="77">
        <f>'4.BDI'!C10*100</f>
        <v>14.04</v>
      </c>
      <c r="D308" s="14">
        <f>+F303</f>
        <v>52413.337908775</v>
      </c>
      <c r="E308" s="14">
        <f>C308*D308/100</f>
        <v>7358.8326423920098</v>
      </c>
    </row>
    <row r="309" spans="1:7" ht="13.5" thickBot="1" x14ac:dyDescent="0.25">
      <c r="F309" s="20">
        <f>+E308</f>
        <v>7358.8326423920098</v>
      </c>
    </row>
    <row r="310" spans="1:7" ht="11.25" customHeight="1" thickBot="1" x14ac:dyDescent="0.25"/>
    <row r="311" spans="1:7" ht="13.5" thickBot="1" x14ac:dyDescent="0.25">
      <c r="A311" s="23" t="s">
        <v>228</v>
      </c>
      <c r="B311" s="27"/>
      <c r="C311" s="27"/>
      <c r="D311" s="28"/>
      <c r="E311" s="29"/>
      <c r="F311" s="21">
        <f>F309</f>
        <v>7358.8326423920098</v>
      </c>
    </row>
    <row r="312" spans="1:7" x14ac:dyDescent="0.2">
      <c r="A312" s="10"/>
      <c r="B312" s="10"/>
      <c r="C312" s="10"/>
      <c r="D312" s="33"/>
      <c r="E312" s="33"/>
      <c r="F312" s="32"/>
    </row>
    <row r="313" spans="1:7" ht="11.25" customHeight="1" thickBot="1" x14ac:dyDescent="0.25"/>
    <row r="314" spans="1:7" ht="24.75" customHeight="1" thickBot="1" x14ac:dyDescent="0.25">
      <c r="A314" s="23" t="s">
        <v>214</v>
      </c>
      <c r="B314" s="27"/>
      <c r="C314" s="27"/>
      <c r="D314" s="28"/>
      <c r="E314" s="29"/>
      <c r="F314" s="21">
        <f>F303+F311</f>
        <v>59772.170551167008</v>
      </c>
    </row>
    <row r="315" spans="1:7" x14ac:dyDescent="0.2">
      <c r="G315" s="270"/>
    </row>
    <row r="342" spans="4:7" ht="9" customHeight="1" x14ac:dyDescent="0.2">
      <c r="D342" s="8"/>
      <c r="E342" s="8"/>
      <c r="F342" s="8"/>
      <c r="G342" s="8"/>
    </row>
  </sheetData>
  <mergeCells count="7">
    <mergeCell ref="A36:D36"/>
    <mergeCell ref="A1:F1"/>
    <mergeCell ref="A2:F2"/>
    <mergeCell ref="A4:F4"/>
    <mergeCell ref="A13:C13"/>
    <mergeCell ref="A30:E30"/>
    <mergeCell ref="A31:D31"/>
  </mergeCells>
  <hyperlinks>
    <hyperlink ref="A156" location="AbaRemun" display="3.1.2. Remuneração do Capital"/>
    <hyperlink ref="A145" location="AbaDeprec" display="3.1.1. Depreciação"/>
    <hyperlink ref="A185" location="AbaRemun" display="3.1.2. Remuneração do Capital"/>
    <hyperlink ref="A174" location="AbaDeprec" display="3.1.1. Depreciação"/>
    <hyperlink ref="A214" location="AbaRemun" display="3.1.2. Remuneração do Capital"/>
    <hyperlink ref="A203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3" manualBreakCount="3">
    <brk id="43" max="5" man="1"/>
    <brk id="73" max="5" man="1"/>
    <brk id="136" max="5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10" zoomScaleNormal="100" workbookViewId="0">
      <selection sqref="A1:C1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" customWidth="1"/>
    <col min="5" max="10" width="9.140625" style="1"/>
    <col min="11" max="11" width="11" style="1" bestFit="1" customWidth="1"/>
    <col min="12" max="16384" width="9.140625" style="1"/>
  </cols>
  <sheetData>
    <row r="1" spans="1:6" ht="18" x14ac:dyDescent="0.2">
      <c r="A1" s="393" t="s">
        <v>217</v>
      </c>
      <c r="B1" s="394"/>
      <c r="C1" s="395"/>
      <c r="D1" s="117"/>
      <c r="E1" s="117"/>
      <c r="F1" s="117"/>
    </row>
    <row r="2" spans="1:6" ht="14.25" x14ac:dyDescent="0.2">
      <c r="A2" s="133" t="s">
        <v>137</v>
      </c>
      <c r="B2" s="134" t="s">
        <v>138</v>
      </c>
      <c r="C2" s="135" t="s">
        <v>139</v>
      </c>
      <c r="D2" s="136"/>
    </row>
    <row r="3" spans="1:6" ht="14.25" x14ac:dyDescent="0.2">
      <c r="A3" s="133" t="s">
        <v>140</v>
      </c>
      <c r="B3" s="134" t="s">
        <v>41</v>
      </c>
      <c r="C3" s="137">
        <v>0.2</v>
      </c>
      <c r="D3" s="136"/>
    </row>
    <row r="4" spans="1:6" ht="14.25" x14ac:dyDescent="0.2">
      <c r="A4" s="133" t="s">
        <v>141</v>
      </c>
      <c r="B4" s="134" t="s">
        <v>142</v>
      </c>
      <c r="C4" s="137">
        <v>1.4999999999999999E-2</v>
      </c>
      <c r="D4" s="136"/>
    </row>
    <row r="5" spans="1:6" ht="14.25" x14ac:dyDescent="0.2">
      <c r="A5" s="133" t="s">
        <v>143</v>
      </c>
      <c r="B5" s="134" t="s">
        <v>144</v>
      </c>
      <c r="C5" s="137">
        <v>0.01</v>
      </c>
      <c r="D5" s="136"/>
    </row>
    <row r="6" spans="1:6" ht="14.25" x14ac:dyDescent="0.2">
      <c r="A6" s="133" t="s">
        <v>145</v>
      </c>
      <c r="B6" s="134" t="s">
        <v>146</v>
      </c>
      <c r="C6" s="137">
        <v>2E-3</v>
      </c>
      <c r="D6" s="136"/>
    </row>
    <row r="7" spans="1:6" ht="14.25" x14ac:dyDescent="0.2">
      <c r="A7" s="133" t="s">
        <v>147</v>
      </c>
      <c r="B7" s="134" t="s">
        <v>148</v>
      </c>
      <c r="C7" s="137">
        <v>6.0000000000000001E-3</v>
      </c>
      <c r="D7" s="136"/>
    </row>
    <row r="8" spans="1:6" ht="14.25" x14ac:dyDescent="0.2">
      <c r="A8" s="133" t="s">
        <v>149</v>
      </c>
      <c r="B8" s="134" t="s">
        <v>150</v>
      </c>
      <c r="C8" s="137">
        <v>2.5000000000000001E-2</v>
      </c>
      <c r="D8" s="136"/>
    </row>
    <row r="9" spans="1:6" ht="14.25" x14ac:dyDescent="0.2">
      <c r="A9" s="133" t="s">
        <v>151</v>
      </c>
      <c r="B9" s="134" t="s">
        <v>152</v>
      </c>
      <c r="C9" s="137">
        <v>0.03</v>
      </c>
      <c r="D9" s="136"/>
    </row>
    <row r="10" spans="1:6" ht="14.25" x14ac:dyDescent="0.2">
      <c r="A10" s="133" t="s">
        <v>153</v>
      </c>
      <c r="B10" s="134" t="s">
        <v>42</v>
      </c>
      <c r="C10" s="137">
        <v>0.08</v>
      </c>
      <c r="D10" s="136"/>
    </row>
    <row r="11" spans="1:6" ht="15" x14ac:dyDescent="0.2">
      <c r="A11" s="133" t="s">
        <v>154</v>
      </c>
      <c r="B11" s="138" t="s">
        <v>155</v>
      </c>
      <c r="C11" s="139">
        <f>SUM(C3:C10)</f>
        <v>0.36800000000000005</v>
      </c>
      <c r="D11" s="136"/>
    </row>
    <row r="12" spans="1:6" ht="15" x14ac:dyDescent="0.2">
      <c r="A12" s="140"/>
      <c r="B12" s="141"/>
      <c r="C12" s="142"/>
      <c r="D12" s="136"/>
    </row>
    <row r="13" spans="1:6" ht="14.25" x14ac:dyDescent="0.2">
      <c r="A13" s="133" t="s">
        <v>156</v>
      </c>
      <c r="B13" s="143" t="s">
        <v>157</v>
      </c>
      <c r="C13" s="137">
        <f>ROUND(IF('3.CAGED'!C22&gt;24,(1-12/'3.CAGED'!C22)*0.1111,0.1111-C22),4)</f>
        <v>6.1899999999999997E-2</v>
      </c>
      <c r="D13" s="136"/>
    </row>
    <row r="14" spans="1:6" ht="14.25" x14ac:dyDescent="0.2">
      <c r="A14" s="133" t="s">
        <v>158</v>
      </c>
      <c r="B14" s="143" t="s">
        <v>159</v>
      </c>
      <c r="C14" s="137">
        <f>ROUND('3.CAGED'!C26/'3.CAGED'!C23,4)</f>
        <v>8.3299999999999999E-2</v>
      </c>
      <c r="D14" s="136"/>
    </row>
    <row r="15" spans="1:6" ht="14.25" x14ac:dyDescent="0.2">
      <c r="A15" s="133" t="s">
        <v>206</v>
      </c>
      <c r="B15" s="143" t="s">
        <v>161</v>
      </c>
      <c r="C15" s="137">
        <v>5.9999999999999995E-4</v>
      </c>
      <c r="D15" s="136"/>
    </row>
    <row r="16" spans="1:6" ht="14.25" x14ac:dyDescent="0.2">
      <c r="A16" s="133" t="s">
        <v>160</v>
      </c>
      <c r="B16" s="143" t="s">
        <v>163</v>
      </c>
      <c r="C16" s="137">
        <v>8.2000000000000007E-3</v>
      </c>
      <c r="D16" s="136"/>
    </row>
    <row r="17" spans="1:8" ht="14.25" x14ac:dyDescent="0.2">
      <c r="A17" s="133" t="s">
        <v>162</v>
      </c>
      <c r="B17" s="143" t="s">
        <v>165</v>
      </c>
      <c r="C17" s="137">
        <v>3.0999999999999999E-3</v>
      </c>
      <c r="D17" s="136"/>
    </row>
    <row r="18" spans="1:8" ht="14.25" x14ac:dyDescent="0.2">
      <c r="A18" s="133" t="s">
        <v>164</v>
      </c>
      <c r="B18" s="143" t="s">
        <v>166</v>
      </c>
      <c r="C18" s="137">
        <v>1.66E-2</v>
      </c>
      <c r="D18" s="136"/>
    </row>
    <row r="19" spans="1:8" ht="15" x14ac:dyDescent="0.2">
      <c r="A19" s="133" t="s">
        <v>167</v>
      </c>
      <c r="B19" s="138" t="s">
        <v>168</v>
      </c>
      <c r="C19" s="139">
        <f>SUM(C13:C18)</f>
        <v>0.17369999999999999</v>
      </c>
      <c r="D19" s="144"/>
    </row>
    <row r="20" spans="1:8" ht="15" x14ac:dyDescent="0.2">
      <c r="A20" s="140"/>
      <c r="B20" s="141"/>
      <c r="C20" s="142"/>
      <c r="D20" s="144"/>
    </row>
    <row r="21" spans="1:8" ht="14.25" x14ac:dyDescent="0.2">
      <c r="A21" s="133" t="s">
        <v>169</v>
      </c>
      <c r="B21" s="134" t="s">
        <v>170</v>
      </c>
      <c r="C21" s="137">
        <f>ROUND(('3.CAGED'!C27) *'3.CAGED'!C20/'3.CAGED'!C23,4)</f>
        <v>2.5600000000000001E-2</v>
      </c>
      <c r="D21" s="136"/>
      <c r="E21" s="145"/>
    </row>
    <row r="22" spans="1:8" ht="14.25" x14ac:dyDescent="0.2">
      <c r="A22" s="133" t="s">
        <v>205</v>
      </c>
      <c r="B22" s="134" t="s">
        <v>172</v>
      </c>
      <c r="C22" s="137">
        <f>ROUND(IF('3.CAGED'!C22&gt;12,12/'3.CAGED'!C22*0.1111,0.1111),4)</f>
        <v>4.9200000000000001E-2</v>
      </c>
      <c r="D22" s="136"/>
      <c r="H22" s="146"/>
    </row>
    <row r="23" spans="1:8" ht="14.25" x14ac:dyDescent="0.2">
      <c r="A23" s="133" t="s">
        <v>171</v>
      </c>
      <c r="B23" s="134" t="s">
        <v>174</v>
      </c>
      <c r="C23" s="137">
        <f>C21*C22</f>
        <v>1.2595200000000001E-3</v>
      </c>
      <c r="D23" s="136"/>
      <c r="E23" s="145"/>
    </row>
    <row r="24" spans="1:8" ht="14.25" x14ac:dyDescent="0.2">
      <c r="A24" s="133" t="s">
        <v>173</v>
      </c>
      <c r="B24" s="134" t="s">
        <v>176</v>
      </c>
      <c r="C24" s="137">
        <f>ROUND(('3.CAGED'!C23+'3.CAGED'!C24+'3.CAGED'!C26)/'3.CAGED'!C21*'3.CAGED'!C28*'3.CAGED'!C29*'3.CAGED'!C20/'3.CAGED'!C23,4)</f>
        <v>2.0500000000000001E-2</v>
      </c>
      <c r="D24" s="136"/>
      <c r="G24" s="145"/>
    </row>
    <row r="25" spans="1:8" ht="14.25" x14ac:dyDescent="0.2">
      <c r="A25" s="133" t="s">
        <v>175</v>
      </c>
      <c r="B25" s="134" t="s">
        <v>177</v>
      </c>
      <c r="C25" s="137">
        <f>ROUND(('3.CAGED'!C25/'3.CAGED'!C23)*'3.CAGED'!C20/12,4)</f>
        <v>1.8E-3</v>
      </c>
      <c r="D25" s="136"/>
    </row>
    <row r="26" spans="1:8" ht="15" x14ac:dyDescent="0.2">
      <c r="A26" s="133" t="s">
        <v>178</v>
      </c>
      <c r="B26" s="138" t="s">
        <v>179</v>
      </c>
      <c r="C26" s="139">
        <f>SUM(C21:C25)</f>
        <v>9.8359520000000006E-2</v>
      </c>
      <c r="D26" s="144"/>
    </row>
    <row r="27" spans="1:8" ht="15" x14ac:dyDescent="0.2">
      <c r="A27" s="140"/>
      <c r="B27" s="141"/>
      <c r="C27" s="142"/>
      <c r="D27" s="144"/>
    </row>
    <row r="28" spans="1:8" ht="14.25" x14ac:dyDescent="0.2">
      <c r="A28" s="133" t="s">
        <v>180</v>
      </c>
      <c r="B28" s="134" t="s">
        <v>181</v>
      </c>
      <c r="C28" s="137">
        <f>ROUND(C11*C19,4)</f>
        <v>6.3899999999999998E-2</v>
      </c>
      <c r="D28" s="136"/>
    </row>
    <row r="29" spans="1:8" ht="28.5" x14ac:dyDescent="0.2">
      <c r="A29" s="133" t="s">
        <v>182</v>
      </c>
      <c r="B29" s="147" t="s">
        <v>241</v>
      </c>
      <c r="C29" s="137">
        <f>ROUND((C21*C10),4)</f>
        <v>2E-3</v>
      </c>
      <c r="D29" s="136"/>
    </row>
    <row r="30" spans="1:8" ht="15" x14ac:dyDescent="0.2">
      <c r="A30" s="133" t="s">
        <v>183</v>
      </c>
      <c r="B30" s="138" t="s">
        <v>184</v>
      </c>
      <c r="C30" s="139">
        <f>SUM(C28:C29)</f>
        <v>6.59E-2</v>
      </c>
      <c r="D30" s="144"/>
    </row>
    <row r="31" spans="1:8" ht="15.75" thickBot="1" x14ac:dyDescent="0.25">
      <c r="A31" s="148"/>
      <c r="B31" s="149" t="s">
        <v>185</v>
      </c>
      <c r="C31" s="150">
        <f>C30+C26+C19+C11</f>
        <v>0.70595951999999995</v>
      </c>
      <c r="D31" s="144"/>
    </row>
    <row r="32" spans="1:8" ht="15" x14ac:dyDescent="0.2">
      <c r="A32" s="136"/>
      <c r="B32" s="151"/>
      <c r="C32" s="152"/>
      <c r="D32" s="153"/>
    </row>
    <row r="33" spans="1:4" ht="14.25" x14ac:dyDescent="0.2">
      <c r="A33" s="136"/>
      <c r="B33" s="136"/>
      <c r="C33" s="154"/>
      <c r="D33" s="155"/>
    </row>
    <row r="34" spans="1:4" ht="14.25" x14ac:dyDescent="0.2">
      <c r="A34" s="136"/>
      <c r="B34" s="136"/>
      <c r="C34" s="154"/>
      <c r="D34" s="136"/>
    </row>
    <row r="35" spans="1:4" ht="14.25" x14ac:dyDescent="0.2">
      <c r="A35" s="136"/>
      <c r="B35" s="136"/>
      <c r="C35" s="154"/>
      <c r="D35" s="136"/>
    </row>
    <row r="36" spans="1:4" ht="14.25" x14ac:dyDescent="0.2">
      <c r="A36" s="136"/>
      <c r="B36" s="136"/>
      <c r="C36" s="154"/>
      <c r="D36" s="136"/>
    </row>
    <row r="37" spans="1:4" ht="15" x14ac:dyDescent="0.2">
      <c r="A37" s="136"/>
      <c r="B37" s="151"/>
      <c r="C37" s="152"/>
      <c r="D37" s="136"/>
    </row>
    <row r="38" spans="1:4" ht="15" x14ac:dyDescent="0.2">
      <c r="A38" s="144"/>
      <c r="B38" s="151"/>
      <c r="C38" s="152"/>
      <c r="D38" s="144"/>
    </row>
    <row r="39" spans="1:4" ht="16.5" x14ac:dyDescent="0.2">
      <c r="A39" s="156"/>
    </row>
    <row r="40" spans="1:4" x14ac:dyDescent="0.2">
      <c r="A40" s="157"/>
      <c r="B40" s="158"/>
      <c r="C40" s="158"/>
    </row>
    <row r="41" spans="1:4" ht="14.25" x14ac:dyDescent="0.2">
      <c r="A41" s="136"/>
      <c r="B41" s="159"/>
      <c r="C41" s="158"/>
    </row>
    <row r="42" spans="1:4" ht="14.25" x14ac:dyDescent="0.2">
      <c r="A42" s="136"/>
      <c r="B42" s="159"/>
      <c r="C42" s="136"/>
    </row>
    <row r="43" spans="1:4" ht="14.25" x14ac:dyDescent="0.2">
      <c r="A43" s="136"/>
      <c r="B43" s="154"/>
      <c r="C43" s="158"/>
    </row>
    <row r="44" spans="1:4" ht="14.25" x14ac:dyDescent="0.2">
      <c r="A44" s="136"/>
      <c r="B44" s="159"/>
      <c r="C44" s="136"/>
    </row>
    <row r="45" spans="1:4" ht="14.25" x14ac:dyDescent="0.2">
      <c r="A45" s="136"/>
      <c r="B45" s="154"/>
      <c r="C45" s="158"/>
    </row>
    <row r="46" spans="1:4" ht="14.25" x14ac:dyDescent="0.2">
      <c r="A46" s="136"/>
      <c r="B46" s="159"/>
      <c r="C46" s="136"/>
    </row>
    <row r="47" spans="1:4" ht="14.25" x14ac:dyDescent="0.2">
      <c r="A47" s="136"/>
      <c r="B47" s="154"/>
      <c r="C47" s="158"/>
    </row>
    <row r="48" spans="1:4" ht="14.25" x14ac:dyDescent="0.2">
      <c r="A48" s="136"/>
      <c r="B48" s="159"/>
      <c r="C48" s="136"/>
    </row>
    <row r="49" spans="1:3" ht="14.25" x14ac:dyDescent="0.2">
      <c r="A49" s="136"/>
      <c r="B49" s="154"/>
      <c r="C49" s="158"/>
    </row>
    <row r="50" spans="1:3" ht="16.5" x14ac:dyDescent="0.2">
      <c r="A50" s="156"/>
    </row>
    <row r="53" spans="1:3" x14ac:dyDescent="0.2">
      <c r="A53" s="160"/>
    </row>
  </sheetData>
  <mergeCells count="1">
    <mergeCell ref="A1:C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0" zoomScaleNormal="100" workbookViewId="0">
      <selection activeCell="D29" sqref="D29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ht="18" x14ac:dyDescent="0.25">
      <c r="B1" s="396" t="s">
        <v>215</v>
      </c>
      <c r="C1" s="397"/>
    </row>
    <row r="2" spans="1:3" ht="15" x14ac:dyDescent="0.25">
      <c r="B2" s="122" t="s">
        <v>195</v>
      </c>
      <c r="C2" s="161"/>
    </row>
    <row r="3" spans="1:3" ht="15" x14ac:dyDescent="0.25">
      <c r="B3" s="123" t="s">
        <v>121</v>
      </c>
      <c r="C3" s="124">
        <v>2100</v>
      </c>
    </row>
    <row r="4" spans="1:3" ht="15" x14ac:dyDescent="0.25">
      <c r="B4" s="125" t="s">
        <v>122</v>
      </c>
      <c r="C4" s="124">
        <v>2031</v>
      </c>
    </row>
    <row r="5" spans="1:3" ht="14.25" x14ac:dyDescent="0.2">
      <c r="B5" s="162" t="s">
        <v>123</v>
      </c>
      <c r="C5" s="163">
        <v>44</v>
      </c>
    </row>
    <row r="6" spans="1:3" ht="14.25" x14ac:dyDescent="0.2">
      <c r="B6" s="162" t="s">
        <v>124</v>
      </c>
      <c r="C6" s="163">
        <v>1192</v>
      </c>
    </row>
    <row r="7" spans="1:3" ht="14.25" x14ac:dyDescent="0.2">
      <c r="B7" s="162" t="s">
        <v>125</v>
      </c>
      <c r="C7" s="163">
        <v>372</v>
      </c>
    </row>
    <row r="8" spans="1:3" ht="14.25" x14ac:dyDescent="0.2">
      <c r="B8" s="162" t="s">
        <v>126</v>
      </c>
      <c r="C8" s="163">
        <v>22</v>
      </c>
    </row>
    <row r="9" spans="1:3" ht="14.25" x14ac:dyDescent="0.2">
      <c r="B9" s="162" t="s">
        <v>127</v>
      </c>
      <c r="C9" s="163">
        <v>350</v>
      </c>
    </row>
    <row r="10" spans="1:3" ht="14.25" x14ac:dyDescent="0.2">
      <c r="B10" s="162" t="s">
        <v>128</v>
      </c>
      <c r="C10" s="163">
        <v>1</v>
      </c>
    </row>
    <row r="11" spans="1:3" ht="14.25" x14ac:dyDescent="0.2">
      <c r="B11" s="162" t="s">
        <v>129</v>
      </c>
      <c r="C11" s="163">
        <v>30</v>
      </c>
    </row>
    <row r="12" spans="1:3" ht="14.25" x14ac:dyDescent="0.2">
      <c r="B12" s="164" t="s">
        <v>130</v>
      </c>
      <c r="C12" s="165">
        <v>0</v>
      </c>
    </row>
    <row r="13" spans="1:3" ht="14.25" x14ac:dyDescent="0.2">
      <c r="B13" s="217" t="s">
        <v>246</v>
      </c>
      <c r="C13" s="165">
        <v>0</v>
      </c>
    </row>
    <row r="14" spans="1:3" ht="15" x14ac:dyDescent="0.25">
      <c r="A14" s="1" t="s">
        <v>131</v>
      </c>
      <c r="B14" s="122" t="s">
        <v>132</v>
      </c>
      <c r="C14" s="161"/>
    </row>
    <row r="15" spans="1:3" ht="14.25" x14ac:dyDescent="0.2">
      <c r="B15" s="166" t="s">
        <v>248</v>
      </c>
      <c r="C15" s="167">
        <v>4625</v>
      </c>
    </row>
    <row r="16" spans="1:3" ht="14.25" x14ac:dyDescent="0.2">
      <c r="B16" s="162" t="s">
        <v>249</v>
      </c>
      <c r="C16" s="163">
        <v>4694</v>
      </c>
    </row>
    <row r="17" spans="2:5" ht="14.25" x14ac:dyDescent="0.2">
      <c r="B17" s="162" t="s">
        <v>247</v>
      </c>
      <c r="C17" s="175">
        <f>C3-C4</f>
        <v>69</v>
      </c>
    </row>
    <row r="18" spans="2:5" ht="14.25" x14ac:dyDescent="0.2">
      <c r="B18" s="168"/>
      <c r="C18" s="169"/>
    </row>
    <row r="19" spans="2:5" s="88" customFormat="1" ht="15" x14ac:dyDescent="0.25">
      <c r="B19" s="123" t="s">
        <v>134</v>
      </c>
      <c r="C19" s="170">
        <f>MEDIAN(C15,C16)</f>
        <v>4659.5</v>
      </c>
    </row>
    <row r="20" spans="2:5" ht="15" x14ac:dyDescent="0.25">
      <c r="B20" s="125" t="s">
        <v>244</v>
      </c>
      <c r="C20" s="215">
        <f>C6/C19</f>
        <v>0.25582144006867691</v>
      </c>
    </row>
    <row r="21" spans="2:5" ht="15" x14ac:dyDescent="0.25">
      <c r="B21" s="125" t="s">
        <v>245</v>
      </c>
      <c r="C21" s="215">
        <f>MEDIAN(C3,C4)/C19</f>
        <v>0.44328790642772831</v>
      </c>
      <c r="E21" s="207"/>
    </row>
    <row r="22" spans="2:5" s="88" customFormat="1" ht="15" x14ac:dyDescent="0.25">
      <c r="B22" s="125" t="s">
        <v>232</v>
      </c>
      <c r="C22" s="213">
        <f>12/C21</f>
        <v>27.070442992011618</v>
      </c>
    </row>
    <row r="23" spans="2:5" ht="15" x14ac:dyDescent="0.25">
      <c r="B23" s="125" t="s">
        <v>133</v>
      </c>
      <c r="C23" s="127">
        <v>360</v>
      </c>
    </row>
    <row r="24" spans="2:5" ht="15" x14ac:dyDescent="0.25">
      <c r="B24" s="125" t="s">
        <v>229</v>
      </c>
      <c r="C24" s="127">
        <v>10</v>
      </c>
    </row>
    <row r="25" spans="2:5" ht="15" x14ac:dyDescent="0.25">
      <c r="B25" s="123" t="s">
        <v>230</v>
      </c>
      <c r="C25" s="126">
        <v>30</v>
      </c>
    </row>
    <row r="26" spans="2:5" ht="15" x14ac:dyDescent="0.25">
      <c r="B26" s="123" t="s">
        <v>231</v>
      </c>
      <c r="C26" s="126">
        <v>30</v>
      </c>
    </row>
    <row r="27" spans="2:5" s="88" customFormat="1" ht="15" x14ac:dyDescent="0.25">
      <c r="B27" s="123" t="s">
        <v>136</v>
      </c>
      <c r="C27" s="126">
        <f>30+(3*TRUNC(1/C21))</f>
        <v>36</v>
      </c>
    </row>
    <row r="28" spans="2:5" s="88" customFormat="1" ht="15" x14ac:dyDescent="0.25">
      <c r="B28" s="125" t="s">
        <v>42</v>
      </c>
      <c r="C28" s="214">
        <v>0.08</v>
      </c>
    </row>
    <row r="29" spans="2:5" s="88" customFormat="1" ht="15.75" thickBot="1" x14ac:dyDescent="0.3">
      <c r="B29" s="128" t="s">
        <v>135</v>
      </c>
      <c r="C29" s="216">
        <v>0.4</v>
      </c>
    </row>
  </sheetData>
  <mergeCells count="1">
    <mergeCell ref="B1:C1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4"/>
  <sheetViews>
    <sheetView zoomScaleNormal="100" workbookViewId="0">
      <selection activeCell="G9" sqref="G9"/>
    </sheetView>
  </sheetViews>
  <sheetFormatPr defaultRowHeight="12.75" x14ac:dyDescent="0.2"/>
  <cols>
    <col min="1" max="1" width="41.85546875" bestFit="1" customWidth="1"/>
    <col min="2" max="2" width="5.5703125" bestFit="1" customWidth="1"/>
    <col min="3" max="3" width="27.5703125" customWidth="1"/>
  </cols>
  <sheetData>
    <row r="1" spans="1:3" ht="16.5" thickBot="1" x14ac:dyDescent="0.25">
      <c r="A1" s="400" t="s">
        <v>216</v>
      </c>
      <c r="B1" s="401"/>
      <c r="C1" s="401"/>
    </row>
    <row r="2" spans="1:3" ht="14.25" x14ac:dyDescent="0.2">
      <c r="A2" s="171" t="s">
        <v>76</v>
      </c>
      <c r="B2" s="172" t="s">
        <v>77</v>
      </c>
      <c r="C2" s="415">
        <v>0.02</v>
      </c>
    </row>
    <row r="3" spans="1:3" ht="14.25" x14ac:dyDescent="0.2">
      <c r="A3" s="173" t="s">
        <v>78</v>
      </c>
      <c r="B3" s="174" t="s">
        <v>79</v>
      </c>
      <c r="C3" s="416">
        <v>1.1000000000000001E-3</v>
      </c>
    </row>
    <row r="4" spans="1:3" ht="14.25" x14ac:dyDescent="0.2">
      <c r="A4" s="173" t="s">
        <v>80</v>
      </c>
      <c r="B4" s="174" t="s">
        <v>81</v>
      </c>
      <c r="C4" s="416">
        <v>0.05</v>
      </c>
    </row>
    <row r="5" spans="1:3" ht="14.25" x14ac:dyDescent="0.2">
      <c r="A5" s="173" t="s">
        <v>82</v>
      </c>
      <c r="B5" s="174" t="s">
        <v>83</v>
      </c>
      <c r="C5" s="416">
        <v>3.5599999999999998E-3</v>
      </c>
    </row>
    <row r="6" spans="1:3" ht="14.25" x14ac:dyDescent="0.2">
      <c r="A6" s="173" t="s">
        <v>84</v>
      </c>
      <c r="B6" s="398" t="s">
        <v>85</v>
      </c>
      <c r="C6" s="416">
        <v>0.02</v>
      </c>
    </row>
    <row r="7" spans="1:3" ht="15" thickBot="1" x14ac:dyDescent="0.25">
      <c r="A7" s="176" t="s">
        <v>86</v>
      </c>
      <c r="B7" s="399"/>
      <c r="C7" s="417">
        <v>3.6499999999999998E-2</v>
      </c>
    </row>
    <row r="8" spans="1:3" ht="14.25" x14ac:dyDescent="0.2">
      <c r="A8" s="177" t="s">
        <v>87</v>
      </c>
      <c r="B8" s="178"/>
      <c r="C8" s="179"/>
    </row>
    <row r="9" spans="1:3" ht="15" thickBot="1" x14ac:dyDescent="0.25">
      <c r="A9" s="180" t="s">
        <v>88</v>
      </c>
      <c r="B9" s="181"/>
      <c r="C9" s="182"/>
    </row>
    <row r="10" spans="1:3" ht="15.75" thickBot="1" x14ac:dyDescent="0.25">
      <c r="A10" s="183" t="s">
        <v>89</v>
      </c>
      <c r="B10" s="184"/>
      <c r="C10" s="185">
        <f>ROUND((((1+C2+C3)*(1+C4)*(1+C5))/(1-(C6+C7))-1),4)</f>
        <v>0.1404</v>
      </c>
    </row>
    <row r="11" spans="1:3" ht="14.25" x14ac:dyDescent="0.2">
      <c r="A11" s="115"/>
      <c r="B11" s="115"/>
      <c r="C11" s="115"/>
    </row>
    <row r="12" spans="1:3" ht="14.25" x14ac:dyDescent="0.2">
      <c r="A12" s="115"/>
      <c r="B12" s="115"/>
      <c r="C12" s="115"/>
    </row>
    <row r="13" spans="1:3" ht="14.25" x14ac:dyDescent="0.2">
      <c r="A13" s="115"/>
      <c r="B13" s="115"/>
      <c r="C13" s="115"/>
    </row>
    <row r="14" spans="1:3" ht="14.25" x14ac:dyDescent="0.2">
      <c r="A14" s="115"/>
      <c r="B14" s="115"/>
      <c r="C14" s="115"/>
    </row>
  </sheetData>
  <mergeCells count="2">
    <mergeCell ref="B6:B7"/>
    <mergeCell ref="A1:C1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402" t="s">
        <v>218</v>
      </c>
      <c r="B1" s="403"/>
    </row>
    <row r="2" spans="1:2" s="88" customFormat="1" ht="19.5" customHeight="1" x14ac:dyDescent="0.2">
      <c r="A2" s="199" t="s">
        <v>196</v>
      </c>
      <c r="B2" s="200" t="s">
        <v>240</v>
      </c>
    </row>
    <row r="3" spans="1:2" ht="19.5" customHeight="1" x14ac:dyDescent="0.2">
      <c r="A3" s="130">
        <v>1</v>
      </c>
      <c r="B3" s="129">
        <v>33.629999999999995</v>
      </c>
    </row>
    <row r="4" spans="1:2" ht="19.5" customHeight="1" x14ac:dyDescent="0.2">
      <c r="A4" s="130">
        <v>2</v>
      </c>
      <c r="B4" s="129">
        <v>43.13</v>
      </c>
    </row>
    <row r="5" spans="1:2" ht="19.5" customHeight="1" x14ac:dyDescent="0.2">
      <c r="A5" s="130">
        <v>3</v>
      </c>
      <c r="B5" s="129">
        <v>48.68</v>
      </c>
    </row>
    <row r="6" spans="1:2" ht="19.5" customHeight="1" x14ac:dyDescent="0.2">
      <c r="A6" s="130">
        <v>4</v>
      </c>
      <c r="B6" s="129">
        <v>52.62</v>
      </c>
    </row>
    <row r="7" spans="1:2" ht="19.5" customHeight="1" x14ac:dyDescent="0.2">
      <c r="A7" s="130">
        <v>5</v>
      </c>
      <c r="B7" s="129">
        <v>55.679999999999993</v>
      </c>
    </row>
    <row r="8" spans="1:2" ht="19.5" customHeight="1" x14ac:dyDescent="0.2">
      <c r="A8" s="130">
        <v>6</v>
      </c>
      <c r="B8" s="129">
        <v>58.18</v>
      </c>
    </row>
    <row r="9" spans="1:2" ht="19.5" customHeight="1" x14ac:dyDescent="0.2">
      <c r="A9" s="130">
        <v>7</v>
      </c>
      <c r="B9" s="129">
        <v>60.29</v>
      </c>
    </row>
    <row r="10" spans="1:2" ht="19.5" customHeight="1" x14ac:dyDescent="0.2">
      <c r="A10" s="130">
        <v>8</v>
      </c>
      <c r="B10" s="129">
        <v>62.12</v>
      </c>
    </row>
    <row r="11" spans="1:2" ht="19.5" customHeight="1" x14ac:dyDescent="0.2">
      <c r="A11" s="130">
        <v>9</v>
      </c>
      <c r="B11" s="129">
        <v>63.73</v>
      </c>
    </row>
    <row r="12" spans="1:2" ht="19.5" customHeight="1" x14ac:dyDescent="0.2">
      <c r="A12" s="130">
        <v>10</v>
      </c>
      <c r="B12" s="129">
        <v>65.180000000000007</v>
      </c>
    </row>
    <row r="13" spans="1:2" ht="19.5" customHeight="1" x14ac:dyDescent="0.2">
      <c r="A13" s="130">
        <v>11</v>
      </c>
      <c r="B13" s="129">
        <v>66.47999999999999</v>
      </c>
    </row>
    <row r="14" spans="1:2" ht="19.5" customHeight="1" x14ac:dyDescent="0.2">
      <c r="A14" s="130">
        <v>12</v>
      </c>
      <c r="B14" s="129">
        <v>67.67</v>
      </c>
    </row>
    <row r="15" spans="1:2" ht="19.5" customHeight="1" x14ac:dyDescent="0.2">
      <c r="A15" s="130">
        <v>13</v>
      </c>
      <c r="B15" s="129">
        <v>68.77</v>
      </c>
    </row>
    <row r="16" spans="1:2" ht="19.5" customHeight="1" x14ac:dyDescent="0.2">
      <c r="A16" s="130">
        <v>14</v>
      </c>
      <c r="B16" s="129">
        <v>69.789999999999992</v>
      </c>
    </row>
    <row r="17" spans="1:2" ht="19.5" customHeight="1" thickBot="1" x14ac:dyDescent="0.25">
      <c r="A17" s="131">
        <v>15</v>
      </c>
      <c r="B17" s="132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189" t="s">
        <v>222</v>
      </c>
    </row>
    <row r="2" spans="1:1" x14ac:dyDescent="0.2">
      <c r="A2" s="186"/>
    </row>
    <row r="3" spans="1:1" x14ac:dyDescent="0.2">
      <c r="A3" s="186" t="s">
        <v>233</v>
      </c>
    </row>
    <row r="4" spans="1:1" x14ac:dyDescent="0.2">
      <c r="A4" s="186"/>
    </row>
    <row r="5" spans="1:1" x14ac:dyDescent="0.2">
      <c r="A5" s="186"/>
    </row>
    <row r="6" spans="1:1" x14ac:dyDescent="0.2">
      <c r="A6" s="186"/>
    </row>
    <row r="7" spans="1:1" x14ac:dyDescent="0.2">
      <c r="A7" s="186"/>
    </row>
    <row r="8" spans="1:1" x14ac:dyDescent="0.2">
      <c r="A8" s="186"/>
    </row>
    <row r="9" spans="1:1" x14ac:dyDescent="0.2">
      <c r="A9" s="186"/>
    </row>
    <row r="10" spans="1:1" x14ac:dyDescent="0.2">
      <c r="A10" s="186"/>
    </row>
    <row r="11" spans="1:1" x14ac:dyDescent="0.2">
      <c r="A11" s="186"/>
    </row>
    <row r="12" spans="1:1" ht="19.5" x14ac:dyDescent="0.35">
      <c r="A12" s="187" t="s">
        <v>219</v>
      </c>
    </row>
    <row r="13" spans="1:1" ht="15" x14ac:dyDescent="0.2">
      <c r="A13" s="187" t="s">
        <v>106</v>
      </c>
    </row>
    <row r="14" spans="1:1" ht="15" x14ac:dyDescent="0.2">
      <c r="A14" s="187" t="s">
        <v>111</v>
      </c>
    </row>
    <row r="15" spans="1:1" ht="19.5" x14ac:dyDescent="0.35">
      <c r="A15" s="187" t="s">
        <v>220</v>
      </c>
    </row>
    <row r="16" spans="1:1" ht="19.5" x14ac:dyDescent="0.35">
      <c r="A16" s="187" t="s">
        <v>221</v>
      </c>
    </row>
    <row r="17" spans="1:1" ht="15.75" thickBot="1" x14ac:dyDescent="0.25">
      <c r="A17" s="188" t="s">
        <v>107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zoomScaleNormal="100" workbookViewId="0">
      <selection activeCell="J1" sqref="J1"/>
    </sheetView>
  </sheetViews>
  <sheetFormatPr defaultRowHeight="15" x14ac:dyDescent="0.25"/>
  <cols>
    <col min="1" max="1" width="51.28515625" style="221" customWidth="1"/>
    <col min="2" max="2" width="15.5703125" style="221" bestFit="1" customWidth="1"/>
    <col min="3" max="3" width="10.7109375" style="232" customWidth="1"/>
    <col min="4" max="4" width="10.85546875" style="221" bestFit="1" customWidth="1"/>
    <col min="5" max="5" width="14.85546875" style="223" bestFit="1" customWidth="1"/>
    <col min="6" max="6" width="9.28515625" style="221" bestFit="1" customWidth="1"/>
    <col min="7" max="7" width="9.140625" style="221"/>
    <col min="8" max="9" width="9.28515625" style="221" bestFit="1" customWidth="1"/>
    <col min="10" max="10" width="13.5703125" style="221" bestFit="1" customWidth="1"/>
    <col min="11" max="11" width="11.140625" style="222" bestFit="1" customWidth="1"/>
    <col min="12" max="16384" width="9.140625" style="221"/>
  </cols>
  <sheetData>
    <row r="1" spans="1:18" ht="15.75" thickBot="1" x14ac:dyDescent="0.3">
      <c r="A1" s="351" t="s">
        <v>281</v>
      </c>
      <c r="B1" s="352"/>
      <c r="C1" s="353"/>
      <c r="D1" s="258">
        <v>2023</v>
      </c>
      <c r="E1" s="220">
        <f>ROUND(D1/19,0)</f>
        <v>106</v>
      </c>
      <c r="F1" s="220">
        <f>D1-(E1*19)+1</f>
        <v>10</v>
      </c>
      <c r="H1" s="221">
        <v>1</v>
      </c>
      <c r="I1" s="222" t="str">
        <f>IF(F1=H1,DATE(D$1,4,14),"")</f>
        <v/>
      </c>
      <c r="J1" s="223" t="e">
        <f t="shared" ref="J1" si="0">WEEKDAY(I1)</f>
        <v>#VALUE!</v>
      </c>
      <c r="K1" s="222" t="e">
        <f t="shared" ref="K1" si="1">IF(J1=1,I1+7,IF(J1=2,I1+6,IF(J1=3,I1+5,IF(J1=4,I1+4,IF(J1=5,I1+3,IF(J1=6,I1+2,IF(J1=7,I1+1)))))))</f>
        <v>#VALUE!</v>
      </c>
      <c r="L1" s="219"/>
      <c r="M1" s="255"/>
      <c r="N1" s="255"/>
      <c r="P1" s="222"/>
      <c r="Q1" s="223"/>
      <c r="R1" s="222"/>
    </row>
    <row r="2" spans="1:18" hidden="1" x14ac:dyDescent="0.25">
      <c r="A2" s="228" t="str">
        <f>CONCATENATE(DAY(D2)," de ",TEXT(D2,"mmmm"),": Páscoa")</f>
        <v>9 de abril: Páscoa</v>
      </c>
      <c r="B2" s="225" t="s">
        <v>254</v>
      </c>
      <c r="C2" s="226">
        <f t="shared" ref="C2:C13" si="2">IF(E2&lt;&gt;1,1,0)</f>
        <v>0</v>
      </c>
      <c r="D2" s="222">
        <f>VLOOKUP(F$1,H:K,4)</f>
        <v>45025</v>
      </c>
      <c r="E2" s="223">
        <f t="shared" ref="E2:E13" si="3">WEEKDAY(D2)</f>
        <v>1</v>
      </c>
      <c r="H2" s="221">
        <v>2</v>
      </c>
      <c r="I2" s="222" t="str">
        <f>IF(F1=H1,DATE(D$1,4,3),"")</f>
        <v/>
      </c>
      <c r="J2" s="223" t="e">
        <f t="shared" ref="J2:J15" si="4">WEEKDAY(I2)</f>
        <v>#VALUE!</v>
      </c>
      <c r="K2" s="222" t="e">
        <f t="shared" ref="K2:K15" si="5">IF(J2=1,I2+7,IF(J2=2,I2+6,IF(J2=3,I2+5,IF(J2=4,I2+4,IF(J2=5,I2+3,IF(J2=6,I2+2,IF(J2=7,I2+1)))))))</f>
        <v>#VALUE!</v>
      </c>
      <c r="P2" s="222"/>
      <c r="Q2" s="223"/>
      <c r="R2" s="222"/>
    </row>
    <row r="3" spans="1:18" x14ac:dyDescent="0.25">
      <c r="A3" s="228" t="s">
        <v>255</v>
      </c>
      <c r="B3" s="225" t="s">
        <v>254</v>
      </c>
      <c r="C3" s="226">
        <f t="shared" si="2"/>
        <v>1</v>
      </c>
      <c r="D3" s="222">
        <f>DATE(D$1,4,21)</f>
        <v>45037</v>
      </c>
      <c r="E3" s="223">
        <f t="shared" si="3"/>
        <v>6</v>
      </c>
      <c r="H3" s="221">
        <v>3</v>
      </c>
      <c r="I3" s="222" t="str">
        <f>IF(F1=H3,DATE(D$1,3,23),"")</f>
        <v/>
      </c>
      <c r="J3" s="223" t="e">
        <f t="shared" si="4"/>
        <v>#VALUE!</v>
      </c>
      <c r="K3" s="222" t="e">
        <f t="shared" si="5"/>
        <v>#VALUE!</v>
      </c>
      <c r="M3" s="229"/>
      <c r="P3" s="222"/>
      <c r="Q3" s="223"/>
      <c r="R3" s="222"/>
    </row>
    <row r="4" spans="1:18" x14ac:dyDescent="0.25">
      <c r="A4" s="228" t="s">
        <v>256</v>
      </c>
      <c r="B4" s="225" t="s">
        <v>254</v>
      </c>
      <c r="C4" s="226">
        <f t="shared" si="2"/>
        <v>1</v>
      </c>
      <c r="D4" s="222">
        <f>DATE(D$1,5,1)</f>
        <v>45047</v>
      </c>
      <c r="E4" s="223">
        <f t="shared" si="3"/>
        <v>2</v>
      </c>
      <c r="H4" s="221">
        <v>4</v>
      </c>
      <c r="I4" s="222" t="str">
        <f>IF(F1=H4,DATE(D$1,4,11),"")</f>
        <v/>
      </c>
      <c r="J4" s="223" t="e">
        <f t="shared" si="4"/>
        <v>#VALUE!</v>
      </c>
      <c r="K4" s="222" t="e">
        <f t="shared" si="5"/>
        <v>#VALUE!</v>
      </c>
      <c r="M4" s="256"/>
      <c r="P4" s="222"/>
      <c r="Q4" s="223"/>
      <c r="R4" s="222"/>
    </row>
    <row r="5" spans="1:18" x14ac:dyDescent="0.25">
      <c r="A5" s="228" t="str">
        <f>CONCATENATE(DAY(D5)," de ",TEXT(D5,"mmmm"),": Dia de São Aquiles")</f>
        <v>12 de maio: Dia de São Aquiles</v>
      </c>
      <c r="B5" s="230" t="s">
        <v>257</v>
      </c>
      <c r="C5" s="226">
        <f t="shared" si="2"/>
        <v>1</v>
      </c>
      <c r="D5" s="222">
        <f>DATE(D$1,5,12)</f>
        <v>45058</v>
      </c>
      <c r="E5" s="223">
        <f t="shared" si="3"/>
        <v>6</v>
      </c>
      <c r="H5" s="221">
        <v>5</v>
      </c>
      <c r="I5" s="222" t="str">
        <f>IF(F1=H5,DATE(D$1,3,31),"")</f>
        <v/>
      </c>
      <c r="J5" s="223" t="e">
        <f t="shared" si="4"/>
        <v>#VALUE!</v>
      </c>
      <c r="K5" s="222" t="e">
        <f t="shared" si="5"/>
        <v>#VALUE!</v>
      </c>
      <c r="P5" s="222"/>
      <c r="Q5" s="223"/>
      <c r="R5" s="222"/>
    </row>
    <row r="6" spans="1:18" x14ac:dyDescent="0.25">
      <c r="A6" s="224" t="str">
        <f>CONCATENATE(DAY(D6)," de ",TEXT(DATE(YEAR(D6),MONTH(D6),DAY(D6)),"mmmm"),": Corpus Christi")</f>
        <v>8 de junho: Corpus Christi</v>
      </c>
      <c r="B6" s="230" t="s">
        <v>257</v>
      </c>
      <c r="C6" s="226">
        <f t="shared" si="2"/>
        <v>1</v>
      </c>
      <c r="D6" s="222">
        <f>D2+60</f>
        <v>45085</v>
      </c>
      <c r="E6" s="223">
        <f t="shared" si="3"/>
        <v>5</v>
      </c>
      <c r="F6" s="227"/>
      <c r="H6" s="221">
        <v>6</v>
      </c>
      <c r="I6" s="222" t="str">
        <f>IF(F1=H6,DATE(D$1,4,18),"")</f>
        <v/>
      </c>
      <c r="J6" s="223" t="e">
        <f t="shared" si="4"/>
        <v>#VALUE!</v>
      </c>
      <c r="K6" s="222" t="e">
        <f t="shared" si="5"/>
        <v>#VALUE!</v>
      </c>
      <c r="P6" s="222"/>
      <c r="Q6" s="223"/>
      <c r="R6" s="222"/>
    </row>
    <row r="7" spans="1:18" x14ac:dyDescent="0.25">
      <c r="A7" s="224" t="str">
        <f>CONCATENATE(DAY(D7)," de ",TEXT(DATE(YEAR(D7),MONTH(D7),DAY(D7)),"mmmm"),": Pdia de São Cristóvão")</f>
        <v>25 de julho: Pdia de São Cristóvão</v>
      </c>
      <c r="B7" s="230" t="s">
        <v>257</v>
      </c>
      <c r="C7" s="226">
        <f>IF(E7&lt;&gt;1,1,0)</f>
        <v>1</v>
      </c>
      <c r="D7" s="222">
        <f>DATE(D$1,7,25)</f>
        <v>45132</v>
      </c>
      <c r="E7" s="223">
        <f>WEEKDAY(D7)</f>
        <v>3</v>
      </c>
      <c r="H7" s="221">
        <v>7</v>
      </c>
      <c r="I7" s="222" t="str">
        <f>IF(F1=H7,DATE(D$1,4,8),"")</f>
        <v/>
      </c>
      <c r="J7" s="223" t="e">
        <f t="shared" si="4"/>
        <v>#VALUE!</v>
      </c>
      <c r="K7" s="222" t="e">
        <f t="shared" si="5"/>
        <v>#VALUE!</v>
      </c>
      <c r="P7" s="222"/>
      <c r="Q7" s="223"/>
      <c r="R7" s="222"/>
    </row>
    <row r="8" spans="1:18" x14ac:dyDescent="0.25">
      <c r="A8" s="228" t="s">
        <v>258</v>
      </c>
      <c r="B8" s="225" t="s">
        <v>254</v>
      </c>
      <c r="C8" s="226">
        <f t="shared" si="2"/>
        <v>1</v>
      </c>
      <c r="D8" s="222">
        <f>DATE(D$1,9,7)</f>
        <v>45176</v>
      </c>
      <c r="E8" s="223">
        <f t="shared" si="3"/>
        <v>5</v>
      </c>
      <c r="H8" s="221">
        <v>8</v>
      </c>
      <c r="I8" s="222" t="str">
        <f>IF(F1=H8,DATE(D$1,3,28),"")</f>
        <v/>
      </c>
      <c r="J8" s="223" t="e">
        <f t="shared" si="4"/>
        <v>#VALUE!</v>
      </c>
      <c r="K8" s="222" t="e">
        <f t="shared" si="5"/>
        <v>#VALUE!</v>
      </c>
      <c r="P8" s="222"/>
      <c r="Q8" s="223"/>
      <c r="R8" s="222"/>
    </row>
    <row r="9" spans="1:18" x14ac:dyDescent="0.25">
      <c r="A9" s="228" t="s">
        <v>259</v>
      </c>
      <c r="B9" s="230" t="s">
        <v>260</v>
      </c>
      <c r="C9" s="226">
        <f>IF(E9&lt;&gt;1,1,0)</f>
        <v>1</v>
      </c>
      <c r="D9" s="222">
        <f>DATE(D$1,9,20)</f>
        <v>45189</v>
      </c>
      <c r="E9" s="223">
        <f t="shared" si="3"/>
        <v>4</v>
      </c>
      <c r="H9" s="221">
        <v>9</v>
      </c>
      <c r="I9" s="222" t="str">
        <f>IF(F1=H9,DATE(D$1,4,16),"")</f>
        <v/>
      </c>
      <c r="J9" s="223" t="e">
        <f t="shared" si="4"/>
        <v>#VALUE!</v>
      </c>
      <c r="K9" s="222" t="e">
        <f t="shared" si="5"/>
        <v>#VALUE!</v>
      </c>
      <c r="P9" s="222"/>
      <c r="Q9" s="223"/>
      <c r="R9" s="222"/>
    </row>
    <row r="10" spans="1:18" x14ac:dyDescent="0.25">
      <c r="A10" s="228" t="s">
        <v>261</v>
      </c>
      <c r="B10" s="225" t="s">
        <v>254</v>
      </c>
      <c r="C10" s="226">
        <f t="shared" si="2"/>
        <v>1</v>
      </c>
      <c r="D10" s="222">
        <f>DATE(D$1,10,12)</f>
        <v>45211</v>
      </c>
      <c r="E10" s="223">
        <f t="shared" si="3"/>
        <v>5</v>
      </c>
      <c r="H10" s="221">
        <v>10</v>
      </c>
      <c r="I10" s="222">
        <f>IF(F1=H10,DATE(D$1,4,5),"")</f>
        <v>45021</v>
      </c>
      <c r="J10" s="223">
        <f t="shared" si="4"/>
        <v>4</v>
      </c>
      <c r="K10" s="222">
        <f t="shared" si="5"/>
        <v>45025</v>
      </c>
      <c r="P10" s="222"/>
      <c r="Q10" s="223"/>
      <c r="R10" s="222"/>
    </row>
    <row r="11" spans="1:18" x14ac:dyDescent="0.25">
      <c r="A11" s="228" t="s">
        <v>262</v>
      </c>
      <c r="B11" s="225" t="s">
        <v>254</v>
      </c>
      <c r="C11" s="226">
        <f t="shared" si="2"/>
        <v>1</v>
      </c>
      <c r="D11" s="222">
        <f>DATE(D$1,11,2)</f>
        <v>45232</v>
      </c>
      <c r="E11" s="223">
        <f t="shared" si="3"/>
        <v>5</v>
      </c>
      <c r="H11" s="221">
        <v>11</v>
      </c>
      <c r="I11" s="222" t="str">
        <f>IF(F1=H11,DATE(D$1,3,25),"")</f>
        <v/>
      </c>
      <c r="J11" s="223" t="e">
        <f t="shared" si="4"/>
        <v>#VALUE!</v>
      </c>
      <c r="K11" s="222" t="e">
        <f t="shared" si="5"/>
        <v>#VALUE!</v>
      </c>
      <c r="P11" s="222"/>
      <c r="Q11" s="223"/>
      <c r="R11" s="222"/>
    </row>
    <row r="12" spans="1:18" x14ac:dyDescent="0.25">
      <c r="A12" s="228" t="s">
        <v>263</v>
      </c>
      <c r="B12" s="225" t="s">
        <v>254</v>
      </c>
      <c r="C12" s="226">
        <f t="shared" si="2"/>
        <v>1</v>
      </c>
      <c r="D12" s="222">
        <f>DATE(D$1,11,15)</f>
        <v>45245</v>
      </c>
      <c r="E12" s="223">
        <f t="shared" si="3"/>
        <v>4</v>
      </c>
      <c r="H12" s="221">
        <v>12</v>
      </c>
      <c r="I12" s="222" t="str">
        <f>IF(F1=H12,DATE(D$1,4,13),"")</f>
        <v/>
      </c>
      <c r="J12" s="223" t="e">
        <f t="shared" si="4"/>
        <v>#VALUE!</v>
      </c>
      <c r="K12" s="222" t="e">
        <f t="shared" si="5"/>
        <v>#VALUE!</v>
      </c>
      <c r="P12" s="222"/>
      <c r="Q12" s="223"/>
      <c r="R12" s="222"/>
    </row>
    <row r="13" spans="1:18" x14ac:dyDescent="0.25">
      <c r="A13" s="228" t="s">
        <v>264</v>
      </c>
      <c r="B13" s="225" t="s">
        <v>254</v>
      </c>
      <c r="C13" s="226">
        <f t="shared" si="2"/>
        <v>1</v>
      </c>
      <c r="D13" s="222">
        <f>DATE(D$1,12,25)</f>
        <v>45285</v>
      </c>
      <c r="E13" s="223">
        <f t="shared" si="3"/>
        <v>2</v>
      </c>
      <c r="H13" s="221">
        <v>13</v>
      </c>
      <c r="I13" s="222" t="str">
        <f>IF(F1=H13,DATE(D$1,4,2),"")</f>
        <v/>
      </c>
      <c r="J13" s="223" t="e">
        <f t="shared" si="4"/>
        <v>#VALUE!</v>
      </c>
      <c r="K13" s="222" t="e">
        <f t="shared" si="5"/>
        <v>#VALUE!</v>
      </c>
      <c r="P13" s="222"/>
      <c r="Q13" s="223"/>
      <c r="R13" s="222"/>
    </row>
    <row r="14" spans="1:18" x14ac:dyDescent="0.25">
      <c r="A14" s="252" t="s">
        <v>253</v>
      </c>
      <c r="B14" s="253" t="s">
        <v>254</v>
      </c>
      <c r="C14" s="254">
        <f>IF(E14&lt;&gt;1,1,0)</f>
        <v>1</v>
      </c>
      <c r="D14" s="222">
        <f>DATE(F$14,1,1)</f>
        <v>45292</v>
      </c>
      <c r="E14" s="223">
        <f>WEEKDAY(D14)</f>
        <v>2</v>
      </c>
      <c r="F14" s="255">
        <f>D1+1</f>
        <v>2024</v>
      </c>
      <c r="H14" s="221">
        <v>14</v>
      </c>
      <c r="I14" s="222" t="str">
        <f>IF(F1=H14,DATE(D$1,3,22),"")</f>
        <v/>
      </c>
      <c r="J14" s="223" t="e">
        <f t="shared" si="4"/>
        <v>#VALUE!</v>
      </c>
      <c r="K14" s="222" t="e">
        <f t="shared" si="5"/>
        <v>#VALUE!</v>
      </c>
      <c r="P14" s="222"/>
      <c r="Q14" s="223"/>
      <c r="R14" s="222"/>
    </row>
    <row r="15" spans="1:18" x14ac:dyDescent="0.25">
      <c r="A15" s="224" t="str">
        <f>CONCATENATE(DAY(D15)," de ",TEXT(DATE(YEAR(D15),MONTH(D15),DAY(D15)),"mmmm"),": Sexta-Feira Santa/Paixão de Cristo")</f>
        <v>29 de março: Sexta-Feira Santa/Paixão de Cristo</v>
      </c>
      <c r="B15" s="225" t="s">
        <v>254</v>
      </c>
      <c r="C15" s="226">
        <f>IF(E15&lt;&gt;1,1,0)</f>
        <v>1</v>
      </c>
      <c r="D15" s="222">
        <f>D16-2</f>
        <v>45380</v>
      </c>
      <c r="E15" s="223">
        <f>WEEKDAY(D15)</f>
        <v>6</v>
      </c>
      <c r="F15" s="227"/>
      <c r="H15" s="221">
        <v>15</v>
      </c>
      <c r="I15" s="222" t="str">
        <f>IF(F1=H15,DATE(D$1,4,10),"")</f>
        <v/>
      </c>
      <c r="J15" s="223" t="e">
        <f t="shared" si="4"/>
        <v>#VALUE!</v>
      </c>
      <c r="K15" s="222" t="e">
        <f t="shared" si="5"/>
        <v>#VALUE!</v>
      </c>
      <c r="P15" s="222"/>
      <c r="Q15" s="223"/>
      <c r="R15" s="222"/>
    </row>
    <row r="16" spans="1:18" x14ac:dyDescent="0.25">
      <c r="A16" s="228" t="str">
        <f>CONCATENATE(DAY(D16)," de ",TEXT(D16,"mmmm"),": Páscoa")</f>
        <v>31 de março: Páscoa</v>
      </c>
      <c r="B16" s="225" t="s">
        <v>254</v>
      </c>
      <c r="C16" s="226">
        <f t="shared" ref="C16:C20" si="6">IF(E16&lt;&gt;1,1,0)</f>
        <v>0</v>
      </c>
      <c r="D16" s="222">
        <v>45382</v>
      </c>
      <c r="E16" s="223">
        <f>WEEKDAY(D16)</f>
        <v>1</v>
      </c>
      <c r="F16" s="257"/>
      <c r="H16" s="221">
        <v>16</v>
      </c>
      <c r="I16" s="222" t="str">
        <f>IF(F1=H16,DATE(D$1,3,30),"")</f>
        <v/>
      </c>
      <c r="J16" s="223" t="e">
        <f t="shared" ref="J16" si="7">WEEKDAY(I16)</f>
        <v>#VALUE!</v>
      </c>
      <c r="K16" s="222" t="e">
        <f t="shared" ref="K16" si="8">IF(J16=1,I16+7,IF(J16=2,I16+6,IF(J16=3,I16+5,IF(J16=4,I16+4,IF(J16=5,I16+3,IF(J16=6,I16+2,IF(J16=7,I16+1)))))))</f>
        <v>#VALUE!</v>
      </c>
      <c r="P16" s="222"/>
      <c r="Q16" s="223"/>
      <c r="R16" s="222"/>
    </row>
    <row r="17" spans="1:18" x14ac:dyDescent="0.25">
      <c r="A17" s="228" t="s">
        <v>255</v>
      </c>
      <c r="B17" s="225" t="s">
        <v>254</v>
      </c>
      <c r="C17" s="226">
        <f t="shared" si="6"/>
        <v>0</v>
      </c>
      <c r="D17" s="222">
        <f>DATE(F$14,4,21)</f>
        <v>45403</v>
      </c>
      <c r="E17" s="223">
        <f t="shared" ref="E17:E20" si="9">WEEKDAY(D17)</f>
        <v>1</v>
      </c>
      <c r="H17" s="221">
        <v>17</v>
      </c>
      <c r="I17" s="222" t="str">
        <f>IF(F1=H17,DATE(D$1,4,17),"")</f>
        <v/>
      </c>
      <c r="J17" s="223" t="e">
        <f>WEEKDAY(I17)</f>
        <v>#VALUE!</v>
      </c>
      <c r="K17" s="222" t="e">
        <f>IF(J17=1,I17+7,IF(J17=2,I17+6,IF(J17=3,I17+5,IF(J17=4,I17+4,IF(J17=5,I17+3,IF(J17=6,I17+2,IF(J17=7,I17+1)))))))</f>
        <v>#VALUE!</v>
      </c>
      <c r="M17" s="229"/>
      <c r="P17" s="222"/>
      <c r="Q17" s="223"/>
      <c r="R17" s="222"/>
    </row>
    <row r="18" spans="1:18" x14ac:dyDescent="0.25">
      <c r="A18" s="228" t="s">
        <v>256</v>
      </c>
      <c r="B18" s="225" t="s">
        <v>254</v>
      </c>
      <c r="C18" s="226">
        <f t="shared" si="6"/>
        <v>1</v>
      </c>
      <c r="D18" s="222">
        <f>DATE(F$14,5,1)</f>
        <v>45413</v>
      </c>
      <c r="E18" s="223">
        <f t="shared" si="9"/>
        <v>4</v>
      </c>
      <c r="H18" s="221">
        <v>18</v>
      </c>
      <c r="I18" s="222" t="str">
        <f>IF(F1=H18,DATE(D$1,4,7),"")</f>
        <v/>
      </c>
      <c r="J18" s="223" t="e">
        <f>WEEKDAY(I18)</f>
        <v>#VALUE!</v>
      </c>
      <c r="K18" s="222" t="e">
        <f>IF(J18=1,I18+7,IF(J18=2,I18+6,IF(J18=3,I18+5,IF(J18=4,I18+4,IF(J18=5,I18+3,IF(J18=6,I18+2,IF(J18=7,I18+1)))))))</f>
        <v>#VALUE!</v>
      </c>
      <c r="M18" s="256"/>
      <c r="P18" s="222"/>
      <c r="Q18" s="223"/>
      <c r="R18" s="222"/>
    </row>
    <row r="19" spans="1:18" x14ac:dyDescent="0.25">
      <c r="A19" s="228" t="str">
        <f>CONCATENATE(DAY(D19)," de ",TEXT(D19,"mmmm"),": Dia de São Aquiles")</f>
        <v>12 de maio: Dia de São Aquiles</v>
      </c>
      <c r="B19" s="230" t="s">
        <v>257</v>
      </c>
      <c r="C19" s="226">
        <f t="shared" si="6"/>
        <v>0</v>
      </c>
      <c r="D19" s="222">
        <f>DATE(F$14,5,12)</f>
        <v>45424</v>
      </c>
      <c r="E19" s="223">
        <f t="shared" si="9"/>
        <v>1</v>
      </c>
      <c r="H19" s="221">
        <v>19</v>
      </c>
      <c r="I19" s="222" t="str">
        <f>IF(F1=H19,DATE(D$1,3,27),"")</f>
        <v/>
      </c>
      <c r="J19" s="223" t="e">
        <f>WEEKDAY(I19)</f>
        <v>#VALUE!</v>
      </c>
      <c r="K19" s="222" t="e">
        <f>IF(J19=1,I19+7,IF(J19=2,I19+6,IF(J19=3,I19+5,IF(J19=4,I19+4,IF(J19=5,I19+3,IF(J19=6,I19+2,IF(J19=7,I19+1)))))))</f>
        <v>#VALUE!</v>
      </c>
      <c r="P19" s="222"/>
      <c r="Q19" s="223"/>
      <c r="R19" s="222"/>
    </row>
    <row r="20" spans="1:18" x14ac:dyDescent="0.25">
      <c r="A20" s="224" t="str">
        <f>CONCATENATE(DAY(D20)," de ",TEXT(DATE(YEAR(D20),MONTH(D20),DAY(D20)),"mmmm"),": Corpus Christi")</f>
        <v>30 de maio: Corpus Christi</v>
      </c>
      <c r="B20" s="230" t="s">
        <v>257</v>
      </c>
      <c r="C20" s="226">
        <f t="shared" si="6"/>
        <v>1</v>
      </c>
      <c r="D20" s="222">
        <f>D16+60</f>
        <v>45442</v>
      </c>
      <c r="E20" s="223">
        <f t="shared" si="9"/>
        <v>5</v>
      </c>
      <c r="F20" s="227"/>
      <c r="I20" s="222"/>
      <c r="J20" s="223"/>
      <c r="P20" s="222"/>
      <c r="Q20" s="223"/>
      <c r="R20" s="222"/>
    </row>
    <row r="21" spans="1:18" x14ac:dyDescent="0.25">
      <c r="A21" s="224" t="str">
        <f>CONCATENATE(DAY(D21)," de ",TEXT(DATE(YEAR(D21),MONTH(D21),DAY(D21)),"mmmm"),": Pdia de São Cristóvão")</f>
        <v>25 de julho: Pdia de São Cristóvão</v>
      </c>
      <c r="B21" s="230" t="s">
        <v>257</v>
      </c>
      <c r="C21" s="226">
        <f>IF(E21&lt;&gt;1,1,0)</f>
        <v>1</v>
      </c>
      <c r="D21" s="222">
        <f>DATE(F$14,7,25)</f>
        <v>45498</v>
      </c>
      <c r="E21" s="223">
        <f>WEEKDAY(D21)</f>
        <v>5</v>
      </c>
      <c r="I21" s="222"/>
      <c r="J21" s="223"/>
      <c r="P21" s="222"/>
      <c r="Q21" s="223"/>
      <c r="R21" s="222"/>
    </row>
    <row r="22" spans="1:18" x14ac:dyDescent="0.25">
      <c r="A22" s="228" t="s">
        <v>258</v>
      </c>
      <c r="B22" s="225" t="s">
        <v>254</v>
      </c>
      <c r="C22" s="226">
        <f t="shared" ref="C22" si="10">IF(E22&lt;&gt;1,1,0)</f>
        <v>1</v>
      </c>
      <c r="D22" s="222">
        <f>DATE(F$14,9,7)</f>
        <v>45542</v>
      </c>
      <c r="E22" s="223">
        <f t="shared" ref="E22:E27" si="11">WEEKDAY(D22)</f>
        <v>7</v>
      </c>
      <c r="I22" s="222"/>
      <c r="J22" s="223"/>
      <c r="P22" s="222"/>
      <c r="Q22" s="223"/>
      <c r="R22" s="222"/>
    </row>
    <row r="23" spans="1:18" x14ac:dyDescent="0.25">
      <c r="A23" s="228" t="s">
        <v>259</v>
      </c>
      <c r="B23" s="230" t="s">
        <v>260</v>
      </c>
      <c r="C23" s="226">
        <f>IF(E23&lt;&gt;1,1,0)</f>
        <v>1</v>
      </c>
      <c r="D23" s="222">
        <f>DATE(F$14,9,20)</f>
        <v>45555</v>
      </c>
      <c r="E23" s="223">
        <f t="shared" si="11"/>
        <v>6</v>
      </c>
      <c r="I23" s="222"/>
      <c r="J23" s="223"/>
      <c r="P23" s="222"/>
      <c r="Q23" s="223"/>
      <c r="R23" s="222"/>
    </row>
    <row r="24" spans="1:18" x14ac:dyDescent="0.25">
      <c r="A24" s="228" t="s">
        <v>261</v>
      </c>
      <c r="B24" s="225" t="s">
        <v>254</v>
      </c>
      <c r="C24" s="226">
        <f t="shared" ref="C24:C27" si="12">IF(E24&lt;&gt;1,1,0)</f>
        <v>1</v>
      </c>
      <c r="D24" s="222">
        <f>DATE(F$14,10,12)</f>
        <v>45577</v>
      </c>
      <c r="E24" s="223">
        <f t="shared" si="11"/>
        <v>7</v>
      </c>
      <c r="I24" s="222"/>
      <c r="J24" s="223"/>
      <c r="P24" s="222"/>
      <c r="Q24" s="223"/>
      <c r="R24" s="222"/>
    </row>
    <row r="25" spans="1:18" x14ac:dyDescent="0.25">
      <c r="A25" s="228" t="s">
        <v>262</v>
      </c>
      <c r="B25" s="225" t="s">
        <v>254</v>
      </c>
      <c r="C25" s="226">
        <f t="shared" si="12"/>
        <v>1</v>
      </c>
      <c r="D25" s="222">
        <f>DATE(F$14,11,2)</f>
        <v>45598</v>
      </c>
      <c r="E25" s="223">
        <f t="shared" si="11"/>
        <v>7</v>
      </c>
      <c r="I25" s="222"/>
      <c r="J25" s="223"/>
      <c r="P25" s="222"/>
      <c r="Q25" s="223"/>
      <c r="R25" s="222"/>
    </row>
    <row r="26" spans="1:18" x14ac:dyDescent="0.25">
      <c r="A26" s="228" t="s">
        <v>263</v>
      </c>
      <c r="B26" s="225" t="s">
        <v>254</v>
      </c>
      <c r="C26" s="226">
        <f t="shared" si="12"/>
        <v>1</v>
      </c>
      <c r="D26" s="222">
        <f>DATE(F$14,11,15)</f>
        <v>45611</v>
      </c>
      <c r="E26" s="223">
        <f t="shared" si="11"/>
        <v>6</v>
      </c>
      <c r="I26" s="222"/>
      <c r="J26" s="223"/>
      <c r="P26" s="222"/>
      <c r="Q26" s="223"/>
      <c r="R26" s="222"/>
    </row>
    <row r="27" spans="1:18" x14ac:dyDescent="0.25">
      <c r="A27" s="228" t="s">
        <v>264</v>
      </c>
      <c r="B27" s="225" t="s">
        <v>254</v>
      </c>
      <c r="C27" s="226">
        <f t="shared" si="12"/>
        <v>1</v>
      </c>
      <c r="D27" s="222">
        <f>DATE(F$14,12,25)</f>
        <v>45651</v>
      </c>
      <c r="E27" s="223">
        <f t="shared" si="11"/>
        <v>4</v>
      </c>
      <c r="I27" s="222"/>
      <c r="J27" s="223"/>
      <c r="P27" s="222"/>
      <c r="Q27" s="223"/>
      <c r="R27" s="222"/>
    </row>
    <row r="28" spans="1:18" x14ac:dyDescent="0.25">
      <c r="A28" s="252" t="s">
        <v>253</v>
      </c>
      <c r="B28" s="253" t="s">
        <v>254</v>
      </c>
      <c r="C28" s="254">
        <f>IF(E28&lt;&gt;1,1,0)</f>
        <v>1</v>
      </c>
      <c r="D28" s="222">
        <f>DATE(F$28,1,1)</f>
        <v>45658</v>
      </c>
      <c r="E28" s="223">
        <f>WEEKDAY(D28)</f>
        <v>4</v>
      </c>
      <c r="F28" s="255">
        <f>F14+1</f>
        <v>2025</v>
      </c>
      <c r="I28" s="222"/>
      <c r="J28" s="223"/>
      <c r="P28" s="222"/>
      <c r="Q28" s="223"/>
      <c r="R28" s="222"/>
    </row>
    <row r="29" spans="1:18" x14ac:dyDescent="0.25">
      <c r="A29" s="224" t="str">
        <f>CONCATENATE(DAY(D29)," de ",TEXT(DATE(YEAR(D29),MONTH(D29),DAY(D29)),"mmmm"),": Sexta-Feira Santa/Paixão de Cristo")</f>
        <v>18 de abril: Sexta-Feira Santa/Paixão de Cristo</v>
      </c>
      <c r="B29" s="225" t="s">
        <v>254</v>
      </c>
      <c r="C29" s="226">
        <f>IF(E29&lt;&gt;1,1,0)</f>
        <v>1</v>
      </c>
      <c r="D29" s="222">
        <f>D30-2</f>
        <v>45765</v>
      </c>
      <c r="E29" s="223">
        <f>WEEKDAY(D29)</f>
        <v>6</v>
      </c>
      <c r="F29" s="227"/>
      <c r="I29" s="222"/>
      <c r="J29" s="223"/>
      <c r="P29" s="222"/>
      <c r="Q29" s="223"/>
      <c r="R29" s="222"/>
    </row>
    <row r="30" spans="1:18" x14ac:dyDescent="0.25">
      <c r="A30" s="228" t="str">
        <f>CONCATENATE(DAY(D30)," de ",TEXT(D30,"mmmm"),": Páscoa")</f>
        <v>20 de abril: Páscoa</v>
      </c>
      <c r="B30" s="225" t="s">
        <v>254</v>
      </c>
      <c r="C30" s="226">
        <f t="shared" ref="C30" si="13">IF(E30&lt;&gt;1,1,0)</f>
        <v>0</v>
      </c>
      <c r="D30" s="222">
        <v>45767</v>
      </c>
      <c r="E30" s="223">
        <f>WEEKDAY(D30)</f>
        <v>1</v>
      </c>
      <c r="F30" s="257"/>
      <c r="I30" s="222"/>
      <c r="J30" s="223"/>
      <c r="P30" s="222"/>
      <c r="Q30" s="223"/>
      <c r="R30" s="222"/>
    </row>
    <row r="31" spans="1:18" x14ac:dyDescent="0.25">
      <c r="A31" s="228" t="s">
        <v>255</v>
      </c>
      <c r="B31" s="225" t="s">
        <v>254</v>
      </c>
      <c r="C31" s="226">
        <f>IF(E31&lt;&gt;1,1,0)</f>
        <v>1</v>
      </c>
      <c r="D31" s="222">
        <f>DATE(F$28,4,21)</f>
        <v>45768</v>
      </c>
      <c r="E31" s="223">
        <f t="shared" ref="E31:E34" si="14">WEEKDAY(D31)</f>
        <v>2</v>
      </c>
      <c r="I31" s="222"/>
      <c r="J31" s="223"/>
      <c r="M31" s="229"/>
      <c r="P31" s="222"/>
      <c r="Q31" s="223"/>
      <c r="R31" s="222"/>
    </row>
    <row r="32" spans="1:18" x14ac:dyDescent="0.25">
      <c r="A32" s="228" t="s">
        <v>256</v>
      </c>
      <c r="B32" s="225" t="s">
        <v>254</v>
      </c>
      <c r="C32" s="226">
        <f>IF(E32&lt;&gt;1,1,0)</f>
        <v>1</v>
      </c>
      <c r="D32" s="222">
        <f>DATE(F$28,5,1)</f>
        <v>45778</v>
      </c>
      <c r="E32" s="223">
        <f t="shared" si="14"/>
        <v>5</v>
      </c>
      <c r="I32" s="222"/>
      <c r="J32" s="223"/>
      <c r="M32" s="256"/>
      <c r="P32" s="222"/>
      <c r="Q32" s="223"/>
      <c r="R32" s="222"/>
    </row>
    <row r="33" spans="1:18" x14ac:dyDescent="0.25">
      <c r="A33" s="228" t="str">
        <f>CONCATENATE(DAY(D33)," de ",TEXT(D33,"mmmm"),": Dia de São Aquiles")</f>
        <v>12 de maio: Dia de São Aquiles</v>
      </c>
      <c r="B33" s="230" t="s">
        <v>257</v>
      </c>
      <c r="C33" s="226">
        <f>IF(E33&lt;&gt;1,1,0)</f>
        <v>1</v>
      </c>
      <c r="D33" s="222">
        <f>DATE(F$28,5,12)</f>
        <v>45789</v>
      </c>
      <c r="E33" s="223">
        <f t="shared" si="14"/>
        <v>2</v>
      </c>
      <c r="I33" s="222"/>
      <c r="J33" s="223"/>
      <c r="P33" s="222"/>
      <c r="Q33" s="223"/>
      <c r="R33" s="222"/>
    </row>
    <row r="34" spans="1:18" x14ac:dyDescent="0.25">
      <c r="A34" s="224" t="str">
        <f>CONCATENATE(DAY(D34)," de ",TEXT(DATE(YEAR(D34),MONTH(D34),DAY(D34)),"mmmm"),": Corpus Christi")</f>
        <v>19 de junho: Corpus Christi</v>
      </c>
      <c r="B34" s="230" t="s">
        <v>257</v>
      </c>
      <c r="C34" s="226">
        <f>IF(E34&lt;&gt;1,1,0)</f>
        <v>1</v>
      </c>
      <c r="D34" s="222">
        <f>D30+60</f>
        <v>45827</v>
      </c>
      <c r="E34" s="223">
        <f t="shared" si="14"/>
        <v>5</v>
      </c>
      <c r="F34" s="227"/>
      <c r="I34" s="222"/>
      <c r="J34" s="223"/>
      <c r="P34" s="222"/>
      <c r="Q34" s="223"/>
      <c r="R34" s="222"/>
    </row>
    <row r="35" spans="1:18" x14ac:dyDescent="0.25">
      <c r="A35" s="224" t="str">
        <f>CONCATENATE(DAY(D35)," de ",TEXT(DATE(YEAR(D35),MONTH(D35),DAY(D35)),"mmmm"),": Pdia de São Cristóvão")</f>
        <v>25 de julho: Pdia de São Cristóvão</v>
      </c>
      <c r="B35" s="230" t="s">
        <v>257</v>
      </c>
      <c r="C35" s="226">
        <f>IF(E35&lt;&gt;1,1,0)</f>
        <v>1</v>
      </c>
      <c r="D35" s="222">
        <f>DATE(F$28,7,25)</f>
        <v>45863</v>
      </c>
      <c r="E35" s="223">
        <f>WEEKDAY(D35)</f>
        <v>6</v>
      </c>
      <c r="I35" s="222"/>
      <c r="J35" s="223"/>
      <c r="P35" s="222"/>
      <c r="Q35" s="223"/>
      <c r="R35" s="222"/>
    </row>
    <row r="36" spans="1:18" x14ac:dyDescent="0.25">
      <c r="A36" s="228" t="s">
        <v>258</v>
      </c>
      <c r="B36" s="225" t="s">
        <v>254</v>
      </c>
      <c r="C36" s="226">
        <f t="shared" ref="C36" si="15">IF(E36&lt;&gt;1,1,0)</f>
        <v>0</v>
      </c>
      <c r="D36" s="222">
        <f>DATE(F$28,9,7)</f>
        <v>45907</v>
      </c>
      <c r="E36" s="223">
        <f t="shared" ref="E36:E41" si="16">WEEKDAY(D36)</f>
        <v>1</v>
      </c>
      <c r="I36" s="222"/>
      <c r="J36" s="223"/>
      <c r="P36" s="222"/>
      <c r="Q36" s="223"/>
      <c r="R36" s="222"/>
    </row>
    <row r="37" spans="1:18" x14ac:dyDescent="0.25">
      <c r="A37" s="228" t="s">
        <v>259</v>
      </c>
      <c r="B37" s="230" t="s">
        <v>260</v>
      </c>
      <c r="C37" s="226">
        <f>IF(E37&lt;&gt;1,1,0)</f>
        <v>1</v>
      </c>
      <c r="D37" s="222">
        <f>DATE(F$28,9,20)</f>
        <v>45920</v>
      </c>
      <c r="E37" s="223">
        <f t="shared" si="16"/>
        <v>7</v>
      </c>
      <c r="I37" s="222"/>
      <c r="J37" s="223"/>
      <c r="P37" s="222"/>
      <c r="Q37" s="223"/>
      <c r="R37" s="222"/>
    </row>
    <row r="38" spans="1:18" x14ac:dyDescent="0.25">
      <c r="A38" s="228" t="s">
        <v>261</v>
      </c>
      <c r="B38" s="225" t="s">
        <v>254</v>
      </c>
      <c r="C38" s="226">
        <f t="shared" ref="C38:C41" si="17">IF(E38&lt;&gt;1,1,0)</f>
        <v>0</v>
      </c>
      <c r="D38" s="222">
        <f>DATE(F$28,10,12)</f>
        <v>45942</v>
      </c>
      <c r="E38" s="223">
        <f t="shared" si="16"/>
        <v>1</v>
      </c>
      <c r="I38" s="222"/>
      <c r="J38" s="223"/>
      <c r="P38" s="222"/>
      <c r="Q38" s="223"/>
      <c r="R38" s="222"/>
    </row>
    <row r="39" spans="1:18" x14ac:dyDescent="0.25">
      <c r="A39" s="228" t="s">
        <v>262</v>
      </c>
      <c r="B39" s="225" t="s">
        <v>254</v>
      </c>
      <c r="C39" s="226">
        <f t="shared" si="17"/>
        <v>0</v>
      </c>
      <c r="D39" s="222">
        <f>DATE(F$28,11,2)</f>
        <v>45963</v>
      </c>
      <c r="E39" s="223">
        <f t="shared" si="16"/>
        <v>1</v>
      </c>
      <c r="I39" s="222"/>
      <c r="J39" s="223"/>
      <c r="P39" s="222"/>
      <c r="Q39" s="223"/>
      <c r="R39" s="222"/>
    </row>
    <row r="40" spans="1:18" x14ac:dyDescent="0.25">
      <c r="A40" s="228" t="s">
        <v>263</v>
      </c>
      <c r="B40" s="225" t="s">
        <v>254</v>
      </c>
      <c r="C40" s="226">
        <f t="shared" si="17"/>
        <v>1</v>
      </c>
      <c r="D40" s="222">
        <f>DATE(F$28,11,15)</f>
        <v>45976</v>
      </c>
      <c r="E40" s="223">
        <f t="shared" si="16"/>
        <v>7</v>
      </c>
      <c r="I40" s="222"/>
      <c r="J40" s="223"/>
      <c r="P40" s="222"/>
      <c r="Q40" s="223"/>
      <c r="R40" s="222"/>
    </row>
    <row r="41" spans="1:18" x14ac:dyDescent="0.25">
      <c r="A41" s="228" t="s">
        <v>264</v>
      </c>
      <c r="B41" s="225" t="s">
        <v>254</v>
      </c>
      <c r="C41" s="226">
        <f t="shared" si="17"/>
        <v>1</v>
      </c>
      <c r="D41" s="222">
        <f>DATE(F$28,12,25)</f>
        <v>46016</v>
      </c>
      <c r="E41" s="223">
        <f t="shared" si="16"/>
        <v>5</v>
      </c>
      <c r="I41" s="222"/>
      <c r="J41" s="223"/>
      <c r="P41" s="222"/>
      <c r="Q41" s="223"/>
      <c r="R41" s="222"/>
    </row>
    <row r="42" spans="1:18" x14ac:dyDescent="0.25">
      <c r="A42" s="252" t="s">
        <v>253</v>
      </c>
      <c r="B42" s="253" t="s">
        <v>254</v>
      </c>
      <c r="C42" s="254">
        <f>IF(E42&lt;&gt;1,1,0)</f>
        <v>1</v>
      </c>
      <c r="D42" s="222">
        <f>DATE(F$42,1,1)</f>
        <v>46023</v>
      </c>
      <c r="E42" s="223">
        <f>WEEKDAY(D42)</f>
        <v>5</v>
      </c>
      <c r="F42" s="255">
        <f>F28+1</f>
        <v>2026</v>
      </c>
      <c r="I42" s="222"/>
      <c r="J42" s="223"/>
      <c r="P42" s="222"/>
      <c r="Q42" s="223"/>
      <c r="R42" s="222"/>
    </row>
    <row r="43" spans="1:18" x14ac:dyDescent="0.25">
      <c r="A43" s="224" t="str">
        <f>CONCATENATE(DAY(D43)," de ",TEXT(DATE(YEAR(D43),MONTH(D43),DAY(D43)),"mmmm"),": Sexta-Feira Santa/Paixão de Cristo")</f>
        <v>3 de abril: Sexta-Feira Santa/Paixão de Cristo</v>
      </c>
      <c r="B43" s="225" t="s">
        <v>254</v>
      </c>
      <c r="C43" s="226">
        <f>IF(E43&lt;&gt;1,1,0)</f>
        <v>1</v>
      </c>
      <c r="D43" s="222">
        <f>D44-2</f>
        <v>46115</v>
      </c>
      <c r="E43" s="223">
        <f>WEEKDAY(D43)</f>
        <v>6</v>
      </c>
      <c r="F43" s="227"/>
      <c r="I43" s="222"/>
      <c r="J43" s="223"/>
      <c r="P43" s="222"/>
      <c r="Q43" s="223"/>
      <c r="R43" s="222"/>
    </row>
    <row r="44" spans="1:18" x14ac:dyDescent="0.25">
      <c r="A44" s="228" t="str">
        <f>CONCATENATE(DAY(D44)," de ",TEXT(D44,"mmmm"),": Páscoa")</f>
        <v>5 de abril: Páscoa</v>
      </c>
      <c r="B44" s="225" t="s">
        <v>254</v>
      </c>
      <c r="C44" s="226">
        <f t="shared" ref="C44" si="18">IF(E44&lt;&gt;1,1,0)</f>
        <v>0</v>
      </c>
      <c r="D44" s="222">
        <v>46117</v>
      </c>
      <c r="E44" s="223">
        <f>WEEKDAY(D44)</f>
        <v>1</v>
      </c>
      <c r="F44" s="257"/>
      <c r="I44" s="222"/>
      <c r="J44" s="223"/>
      <c r="P44" s="222"/>
      <c r="Q44" s="223"/>
      <c r="R44" s="222"/>
    </row>
    <row r="45" spans="1:18" x14ac:dyDescent="0.25">
      <c r="A45" s="228" t="s">
        <v>255</v>
      </c>
      <c r="B45" s="225" t="s">
        <v>254</v>
      </c>
      <c r="C45" s="226">
        <f>IF(E45&lt;&gt;1,1,0)</f>
        <v>1</v>
      </c>
      <c r="D45" s="222">
        <f>DATE(F$42,4,21)</f>
        <v>46133</v>
      </c>
      <c r="E45" s="223">
        <f t="shared" ref="E45:E48" si="19">WEEKDAY(D45)</f>
        <v>3</v>
      </c>
      <c r="I45" s="222"/>
      <c r="J45" s="223"/>
      <c r="M45" s="229"/>
      <c r="P45" s="222"/>
      <c r="Q45" s="223"/>
      <c r="R45" s="222"/>
    </row>
    <row r="46" spans="1:18" x14ac:dyDescent="0.25">
      <c r="A46" s="228" t="s">
        <v>256</v>
      </c>
      <c r="B46" s="225" t="s">
        <v>254</v>
      </c>
      <c r="C46" s="226">
        <f>IF(E46&lt;&gt;1,1,0)</f>
        <v>1</v>
      </c>
      <c r="D46" s="222">
        <f>DATE(F$42,5,1)</f>
        <v>46143</v>
      </c>
      <c r="E46" s="223">
        <f t="shared" si="19"/>
        <v>6</v>
      </c>
      <c r="I46" s="222"/>
      <c r="J46" s="223"/>
      <c r="M46" s="256"/>
      <c r="P46" s="222"/>
      <c r="Q46" s="223"/>
      <c r="R46" s="222"/>
    </row>
    <row r="47" spans="1:18" x14ac:dyDescent="0.25">
      <c r="A47" s="228" t="str">
        <f>CONCATENATE(DAY(D47)," de ",TEXT(D47,"mmmm"),": Dia de São Aquiles")</f>
        <v>12 de maio: Dia de São Aquiles</v>
      </c>
      <c r="B47" s="230" t="s">
        <v>257</v>
      </c>
      <c r="C47" s="226">
        <f>IF(E47&lt;&gt;1,1,0)</f>
        <v>1</v>
      </c>
      <c r="D47" s="222">
        <f>DATE(F$42,5,12)</f>
        <v>46154</v>
      </c>
      <c r="E47" s="223">
        <f t="shared" si="19"/>
        <v>3</v>
      </c>
      <c r="I47" s="222"/>
      <c r="J47" s="223"/>
      <c r="P47" s="222"/>
      <c r="Q47" s="223"/>
      <c r="R47" s="222"/>
    </row>
    <row r="48" spans="1:18" x14ac:dyDescent="0.25">
      <c r="A48" s="224" t="str">
        <f>CONCATENATE(DAY(D48)," de ",TEXT(DATE(YEAR(D48),MONTH(D48),DAY(D48)),"mmmm"),": Corpus Christi")</f>
        <v>4 de junho: Corpus Christi</v>
      </c>
      <c r="B48" s="230" t="s">
        <v>257</v>
      </c>
      <c r="C48" s="226">
        <f>IF(E48&lt;&gt;1,1,0)</f>
        <v>1</v>
      </c>
      <c r="D48" s="222">
        <f>D44+60</f>
        <v>46177</v>
      </c>
      <c r="E48" s="223">
        <f t="shared" si="19"/>
        <v>5</v>
      </c>
      <c r="F48" s="227"/>
      <c r="I48" s="222"/>
      <c r="J48" s="223"/>
      <c r="P48" s="222"/>
      <c r="Q48" s="223"/>
      <c r="R48" s="222"/>
    </row>
    <row r="49" spans="1:18" x14ac:dyDescent="0.25">
      <c r="A49" s="224" t="str">
        <f>CONCATENATE(DAY(D49)," de ",TEXT(DATE(YEAR(D49),MONTH(D49),DAY(D49)),"mmmm"),": Pdia de São Cristóvão")</f>
        <v>25 de julho: Pdia de São Cristóvão</v>
      </c>
      <c r="B49" s="230" t="s">
        <v>257</v>
      </c>
      <c r="C49" s="226">
        <f>IF(E49&lt;&gt;1,1,0)</f>
        <v>1</v>
      </c>
      <c r="D49" s="222">
        <f>DATE(F$42,7,25)</f>
        <v>46228</v>
      </c>
      <c r="E49" s="223">
        <f>WEEKDAY(D49)</f>
        <v>7</v>
      </c>
      <c r="I49" s="222"/>
      <c r="J49" s="223"/>
      <c r="P49" s="222"/>
      <c r="Q49" s="223"/>
      <c r="R49" s="222"/>
    </row>
    <row r="50" spans="1:18" x14ac:dyDescent="0.25">
      <c r="A50" s="228" t="s">
        <v>258</v>
      </c>
      <c r="B50" s="225" t="s">
        <v>254</v>
      </c>
      <c r="C50" s="226">
        <f t="shared" ref="C50" si="20">IF(E50&lt;&gt;1,1,0)</f>
        <v>1</v>
      </c>
      <c r="D50" s="222">
        <f>DATE(F$42,9,7)</f>
        <v>46272</v>
      </c>
      <c r="E50" s="223">
        <f t="shared" ref="E50:E55" si="21">WEEKDAY(D50)</f>
        <v>2</v>
      </c>
      <c r="I50" s="222"/>
      <c r="J50" s="223"/>
      <c r="P50" s="222"/>
      <c r="Q50" s="223"/>
      <c r="R50" s="222"/>
    </row>
    <row r="51" spans="1:18" x14ac:dyDescent="0.25">
      <c r="A51" s="228" t="s">
        <v>259</v>
      </c>
      <c r="B51" s="230" t="s">
        <v>260</v>
      </c>
      <c r="C51" s="226">
        <f>IF(E51&lt;&gt;1,1,0)</f>
        <v>0</v>
      </c>
      <c r="D51" s="222">
        <f>DATE(F$42,9,20)</f>
        <v>46285</v>
      </c>
      <c r="E51" s="223">
        <f t="shared" si="21"/>
        <v>1</v>
      </c>
      <c r="I51" s="222"/>
      <c r="J51" s="223"/>
      <c r="P51" s="222"/>
      <c r="Q51" s="223"/>
      <c r="R51" s="222"/>
    </row>
    <row r="52" spans="1:18" x14ac:dyDescent="0.25">
      <c r="A52" s="228" t="s">
        <v>261</v>
      </c>
      <c r="B52" s="225" t="s">
        <v>254</v>
      </c>
      <c r="C52" s="226">
        <f t="shared" ref="C52:C55" si="22">IF(E52&lt;&gt;1,1,0)</f>
        <v>1</v>
      </c>
      <c r="D52" s="222">
        <f>DATE(F$42,10,12)</f>
        <v>46307</v>
      </c>
      <c r="E52" s="223">
        <f t="shared" si="21"/>
        <v>2</v>
      </c>
      <c r="I52" s="222"/>
      <c r="J52" s="223"/>
      <c r="P52" s="222"/>
      <c r="Q52" s="223"/>
      <c r="R52" s="222"/>
    </row>
    <row r="53" spans="1:18" x14ac:dyDescent="0.25">
      <c r="A53" s="228" t="s">
        <v>262</v>
      </c>
      <c r="B53" s="225" t="s">
        <v>254</v>
      </c>
      <c r="C53" s="226">
        <f t="shared" si="22"/>
        <v>1</v>
      </c>
      <c r="D53" s="222">
        <f>DATE(F$42,11,2)</f>
        <v>46328</v>
      </c>
      <c r="E53" s="223">
        <f t="shared" si="21"/>
        <v>2</v>
      </c>
      <c r="I53" s="222"/>
      <c r="J53" s="223"/>
      <c r="P53" s="222"/>
      <c r="Q53" s="223"/>
      <c r="R53" s="222"/>
    </row>
    <row r="54" spans="1:18" x14ac:dyDescent="0.25">
      <c r="A54" s="228" t="s">
        <v>263</v>
      </c>
      <c r="B54" s="225" t="s">
        <v>254</v>
      </c>
      <c r="C54" s="226">
        <f t="shared" si="22"/>
        <v>0</v>
      </c>
      <c r="D54" s="222">
        <f>DATE(F$42,11,15)</f>
        <v>46341</v>
      </c>
      <c r="E54" s="223">
        <f t="shared" si="21"/>
        <v>1</v>
      </c>
      <c r="I54" s="222"/>
      <c r="J54" s="223"/>
      <c r="P54" s="222"/>
      <c r="Q54" s="223"/>
      <c r="R54" s="222"/>
    </row>
    <row r="55" spans="1:18" x14ac:dyDescent="0.25">
      <c r="A55" s="228" t="s">
        <v>264</v>
      </c>
      <c r="B55" s="225" t="s">
        <v>254</v>
      </c>
      <c r="C55" s="226">
        <f t="shared" si="22"/>
        <v>1</v>
      </c>
      <c r="D55" s="222">
        <f>DATE(F$42,12,25)</f>
        <v>46381</v>
      </c>
      <c r="E55" s="223">
        <f t="shared" si="21"/>
        <v>6</v>
      </c>
      <c r="I55" s="222"/>
      <c r="J55" s="223"/>
      <c r="P55" s="222"/>
      <c r="Q55" s="223"/>
      <c r="R55" s="222"/>
    </row>
    <row r="56" spans="1:18" x14ac:dyDescent="0.25">
      <c r="A56" s="252" t="s">
        <v>253</v>
      </c>
      <c r="B56" s="253" t="s">
        <v>254</v>
      </c>
      <c r="C56" s="254">
        <f>IF(E56&lt;&gt;1,1,0)</f>
        <v>1</v>
      </c>
      <c r="D56" s="222">
        <f>DATE(F$56,1,1)</f>
        <v>46388</v>
      </c>
      <c r="E56" s="223">
        <f>WEEKDAY(D56)</f>
        <v>6</v>
      </c>
      <c r="F56" s="255">
        <f>F42+1</f>
        <v>2027</v>
      </c>
      <c r="I56" s="222"/>
      <c r="J56" s="223"/>
      <c r="P56" s="222"/>
      <c r="Q56" s="223"/>
      <c r="R56" s="222"/>
    </row>
    <row r="57" spans="1:18" x14ac:dyDescent="0.25">
      <c r="A57" s="224" t="str">
        <f>CONCATENATE(DAY(D57)," de ",TEXT(DATE(YEAR(D57),MONTH(D57),DAY(D57)),"mmmm"),": Sexta-Feira Santa/Paixão de Cristo")</f>
        <v>26 de março: Sexta-Feira Santa/Paixão de Cristo</v>
      </c>
      <c r="B57" s="225" t="s">
        <v>254</v>
      </c>
      <c r="C57" s="226">
        <f>IF(E57&lt;&gt;1,1,0)</f>
        <v>1</v>
      </c>
      <c r="D57" s="222">
        <f>D58-2</f>
        <v>46472</v>
      </c>
      <c r="E57" s="223">
        <f>WEEKDAY(D57)</f>
        <v>6</v>
      </c>
      <c r="F57" s="227"/>
      <c r="I57" s="222"/>
      <c r="J57" s="223"/>
      <c r="P57" s="222"/>
      <c r="Q57" s="223"/>
      <c r="R57" s="222"/>
    </row>
    <row r="58" spans="1:18" x14ac:dyDescent="0.25">
      <c r="A58" s="228" t="str">
        <f>CONCATENATE(DAY(D58)," de ",TEXT(D58,"mmmm"),": Páscoa")</f>
        <v>28 de março: Páscoa</v>
      </c>
      <c r="B58" s="225" t="s">
        <v>254</v>
      </c>
      <c r="C58" s="226">
        <f t="shared" ref="C58" si="23">IF(E58&lt;&gt;1,1,0)</f>
        <v>0</v>
      </c>
      <c r="D58" s="222">
        <v>46474</v>
      </c>
      <c r="E58" s="223">
        <f>WEEKDAY(D58)</f>
        <v>1</v>
      </c>
      <c r="F58" s="257"/>
      <c r="I58" s="222"/>
      <c r="J58" s="223"/>
      <c r="P58" s="222"/>
      <c r="Q58" s="223"/>
      <c r="R58" s="222"/>
    </row>
    <row r="59" spans="1:18" x14ac:dyDescent="0.25">
      <c r="A59" s="228" t="s">
        <v>255</v>
      </c>
      <c r="B59" s="225" t="s">
        <v>254</v>
      </c>
      <c r="C59" s="226">
        <f>IF(E59&lt;&gt;1,1,0)</f>
        <v>1</v>
      </c>
      <c r="D59" s="222">
        <f>DATE(F$56,4,21)</f>
        <v>46498</v>
      </c>
      <c r="E59" s="223">
        <f t="shared" ref="E59:E62" si="24">WEEKDAY(D59)</f>
        <v>4</v>
      </c>
      <c r="I59" s="222"/>
      <c r="J59" s="223"/>
      <c r="M59" s="229"/>
      <c r="P59" s="222"/>
      <c r="Q59" s="223"/>
      <c r="R59" s="222"/>
    </row>
    <row r="60" spans="1:18" x14ac:dyDescent="0.25">
      <c r="A60" s="228" t="s">
        <v>256</v>
      </c>
      <c r="B60" s="225" t="s">
        <v>254</v>
      </c>
      <c r="C60" s="226">
        <f>IF(E60&lt;&gt;1,1,0)</f>
        <v>1</v>
      </c>
      <c r="D60" s="222">
        <f>DATE(F$56,5,1)</f>
        <v>46508</v>
      </c>
      <c r="E60" s="223">
        <f t="shared" si="24"/>
        <v>7</v>
      </c>
      <c r="I60" s="222"/>
      <c r="J60" s="223"/>
      <c r="M60" s="256"/>
      <c r="P60" s="222"/>
      <c r="Q60" s="223"/>
      <c r="R60" s="222"/>
    </row>
    <row r="61" spans="1:18" x14ac:dyDescent="0.25">
      <c r="A61" s="228" t="str">
        <f>CONCATENATE(DAY(D61)," de ",TEXT(D61,"mmmm"),": Dia de São Aquiles")</f>
        <v>12 de maio: Dia de São Aquiles</v>
      </c>
      <c r="B61" s="230" t="s">
        <v>257</v>
      </c>
      <c r="C61" s="226">
        <f>IF(E61&lt;&gt;1,1,0)</f>
        <v>1</v>
      </c>
      <c r="D61" s="222">
        <f>DATE(F$56,5,12)</f>
        <v>46519</v>
      </c>
      <c r="E61" s="223">
        <f t="shared" si="24"/>
        <v>4</v>
      </c>
      <c r="I61" s="222"/>
      <c r="J61" s="223"/>
      <c r="P61" s="222"/>
      <c r="Q61" s="223"/>
      <c r="R61" s="222"/>
    </row>
    <row r="62" spans="1:18" x14ac:dyDescent="0.25">
      <c r="A62" s="224" t="str">
        <f>CONCATENATE(DAY(D62)," de ",TEXT(DATE(YEAR(D62),MONTH(D62),DAY(D62)),"mmmm"),": Corpus Christi")</f>
        <v>27 de maio: Corpus Christi</v>
      </c>
      <c r="B62" s="230" t="s">
        <v>257</v>
      </c>
      <c r="C62" s="226">
        <f>IF(E62&lt;&gt;1,1,0)</f>
        <v>1</v>
      </c>
      <c r="D62" s="222">
        <f>D58+60</f>
        <v>46534</v>
      </c>
      <c r="E62" s="223">
        <f t="shared" si="24"/>
        <v>5</v>
      </c>
      <c r="F62" s="227"/>
      <c r="I62" s="222"/>
      <c r="J62" s="223"/>
      <c r="P62" s="222"/>
      <c r="Q62" s="223"/>
      <c r="R62" s="222"/>
    </row>
    <row r="63" spans="1:18" x14ac:dyDescent="0.25">
      <c r="A63" s="224" t="str">
        <f>CONCATENATE(DAY(D63)," de ",TEXT(DATE(YEAR(D63),MONTH(D63),DAY(D63)),"mmmm"),": Pdia de São Cristóvão")</f>
        <v>25 de julho: Pdia de São Cristóvão</v>
      </c>
      <c r="B63" s="230" t="s">
        <v>257</v>
      </c>
      <c r="C63" s="226">
        <f>IF(E63&lt;&gt;1,1,0)</f>
        <v>0</v>
      </c>
      <c r="D63" s="222">
        <f>DATE(F$56,7,25)</f>
        <v>46593</v>
      </c>
      <c r="E63" s="223">
        <f>WEEKDAY(D63)</f>
        <v>1</v>
      </c>
      <c r="I63" s="222"/>
      <c r="J63" s="223"/>
      <c r="P63" s="222"/>
      <c r="Q63" s="223"/>
      <c r="R63" s="222"/>
    </row>
    <row r="64" spans="1:18" x14ac:dyDescent="0.25">
      <c r="A64" s="228" t="s">
        <v>258</v>
      </c>
      <c r="B64" s="225" t="s">
        <v>254</v>
      </c>
      <c r="C64" s="226">
        <f t="shared" ref="C64" si="25">IF(E64&lt;&gt;1,1,0)</f>
        <v>1</v>
      </c>
      <c r="D64" s="222">
        <f>DATE(F$56,9,7)</f>
        <v>46637</v>
      </c>
      <c r="E64" s="223">
        <f t="shared" ref="E64:E69" si="26">WEEKDAY(D64)</f>
        <v>3</v>
      </c>
      <c r="I64" s="222"/>
      <c r="J64" s="223"/>
      <c r="P64" s="222"/>
      <c r="Q64" s="223"/>
      <c r="R64" s="222"/>
    </row>
    <row r="65" spans="1:18" x14ac:dyDescent="0.25">
      <c r="A65" s="228" t="s">
        <v>259</v>
      </c>
      <c r="B65" s="230" t="s">
        <v>260</v>
      </c>
      <c r="C65" s="226">
        <f>IF(E65&lt;&gt;1,1,0)</f>
        <v>1</v>
      </c>
      <c r="D65" s="222">
        <f>DATE(F$56,9,20)</f>
        <v>46650</v>
      </c>
      <c r="E65" s="223">
        <f t="shared" si="26"/>
        <v>2</v>
      </c>
      <c r="I65" s="222"/>
      <c r="J65" s="223"/>
      <c r="P65" s="222"/>
      <c r="Q65" s="223"/>
      <c r="R65" s="222"/>
    </row>
    <row r="66" spans="1:18" x14ac:dyDescent="0.25">
      <c r="A66" s="228" t="s">
        <v>261</v>
      </c>
      <c r="B66" s="225" t="s">
        <v>254</v>
      </c>
      <c r="C66" s="226">
        <f t="shared" ref="C66:C69" si="27">IF(E66&lt;&gt;1,1,0)</f>
        <v>1</v>
      </c>
      <c r="D66" s="222">
        <f>DATE(F$56,10,12)</f>
        <v>46672</v>
      </c>
      <c r="E66" s="223">
        <f t="shared" si="26"/>
        <v>3</v>
      </c>
      <c r="I66" s="222"/>
      <c r="J66" s="223"/>
      <c r="P66" s="222"/>
      <c r="Q66" s="223"/>
      <c r="R66" s="222"/>
    </row>
    <row r="67" spans="1:18" x14ac:dyDescent="0.25">
      <c r="A67" s="228" t="s">
        <v>262</v>
      </c>
      <c r="B67" s="225" t="s">
        <v>254</v>
      </c>
      <c r="C67" s="226">
        <f t="shared" si="27"/>
        <v>1</v>
      </c>
      <c r="D67" s="222">
        <f>DATE(F$56,11,2)</f>
        <v>46693</v>
      </c>
      <c r="E67" s="223">
        <f t="shared" si="26"/>
        <v>3</v>
      </c>
      <c r="I67" s="222"/>
      <c r="J67" s="223"/>
      <c r="P67" s="222"/>
      <c r="Q67" s="223"/>
      <c r="R67" s="222"/>
    </row>
    <row r="68" spans="1:18" x14ac:dyDescent="0.25">
      <c r="A68" s="228" t="s">
        <v>263</v>
      </c>
      <c r="B68" s="225" t="s">
        <v>254</v>
      </c>
      <c r="C68" s="226">
        <f t="shared" si="27"/>
        <v>1</v>
      </c>
      <c r="D68" s="222">
        <f>DATE(F$56,11,15)</f>
        <v>46706</v>
      </c>
      <c r="E68" s="223">
        <f t="shared" si="26"/>
        <v>2</v>
      </c>
      <c r="I68" s="222"/>
      <c r="J68" s="223"/>
      <c r="P68" s="222"/>
      <c r="Q68" s="223"/>
      <c r="R68" s="222"/>
    </row>
    <row r="69" spans="1:18" x14ac:dyDescent="0.25">
      <c r="A69" s="228" t="s">
        <v>264</v>
      </c>
      <c r="B69" s="225" t="s">
        <v>254</v>
      </c>
      <c r="C69" s="226">
        <f t="shared" si="27"/>
        <v>1</v>
      </c>
      <c r="D69" s="222">
        <f>DATE(F$56,12,25)</f>
        <v>46746</v>
      </c>
      <c r="E69" s="223">
        <f t="shared" si="26"/>
        <v>7</v>
      </c>
      <c r="I69" s="222"/>
      <c r="J69" s="223"/>
      <c r="P69" s="222"/>
      <c r="Q69" s="223"/>
      <c r="R69" s="222"/>
    </row>
    <row r="70" spans="1:18" x14ac:dyDescent="0.25">
      <c r="A70" s="252" t="s">
        <v>253</v>
      </c>
      <c r="B70" s="253" t="s">
        <v>254</v>
      </c>
      <c r="C70" s="254">
        <f>IF(E70&lt;&gt;1,1,0)</f>
        <v>1</v>
      </c>
      <c r="D70" s="222">
        <f>DATE(F$70,1,1)</f>
        <v>46753</v>
      </c>
      <c r="E70" s="223">
        <f>WEEKDAY(D70)</f>
        <v>7</v>
      </c>
      <c r="F70" s="255">
        <f>F56+1</f>
        <v>2028</v>
      </c>
      <c r="I70" s="222"/>
      <c r="J70" s="223"/>
      <c r="P70" s="222"/>
      <c r="Q70" s="223"/>
      <c r="R70" s="222"/>
    </row>
    <row r="71" spans="1:18" x14ac:dyDescent="0.25">
      <c r="A71" s="224" t="str">
        <f>CONCATENATE(DAY(D71)," de ",TEXT(DATE(YEAR(D71),MONTH(D71),DAY(D71)),"mmmm"),": Sexta-Feira Santa/Paixão de Cristo")</f>
        <v>14 de abril: Sexta-Feira Santa/Paixão de Cristo</v>
      </c>
      <c r="B71" s="225" t="s">
        <v>254</v>
      </c>
      <c r="C71" s="226">
        <f>IF(E71&lt;&gt;1,1,0)</f>
        <v>1</v>
      </c>
      <c r="D71" s="222">
        <f>D72-2</f>
        <v>46857</v>
      </c>
      <c r="E71" s="223">
        <f>WEEKDAY(D71)</f>
        <v>6</v>
      </c>
      <c r="F71" s="227"/>
      <c r="I71" s="222"/>
      <c r="J71" s="223"/>
      <c r="P71" s="222"/>
      <c r="Q71" s="223"/>
      <c r="R71" s="222"/>
    </row>
    <row r="72" spans="1:18" ht="15.75" thickBot="1" x14ac:dyDescent="0.3">
      <c r="A72" s="228" t="str">
        <f>CONCATENATE(DAY(D72)," de ",TEXT(D72,"mmmm"),": Páscoa")</f>
        <v>16 de abril: Páscoa</v>
      </c>
      <c r="B72" s="225" t="s">
        <v>254</v>
      </c>
      <c r="C72" s="226">
        <f t="shared" ref="C72" si="28">IF(E72&lt;&gt;1,1,0)</f>
        <v>0</v>
      </c>
      <c r="D72" s="222">
        <v>46859</v>
      </c>
      <c r="E72" s="223">
        <f>WEEKDAY(D72)</f>
        <v>1</v>
      </c>
      <c r="F72" s="257"/>
      <c r="I72" s="222"/>
      <c r="J72" s="223"/>
      <c r="P72" s="222"/>
      <c r="Q72" s="223"/>
      <c r="R72" s="222"/>
    </row>
    <row r="73" spans="1:18" ht="15.75" thickBot="1" x14ac:dyDescent="0.3">
      <c r="A73" s="354" t="s">
        <v>265</v>
      </c>
      <c r="B73" s="355"/>
      <c r="C73" s="231">
        <f>SUM(C2:C72)</f>
        <v>57</v>
      </c>
      <c r="K73" s="221"/>
      <c r="P73" s="222"/>
      <c r="Q73" s="223"/>
      <c r="R73" s="222"/>
    </row>
    <row r="74" spans="1:18" ht="15.75" thickBot="1" x14ac:dyDescent="0.3">
      <c r="A74" s="354" t="s">
        <v>266</v>
      </c>
      <c r="B74" s="355"/>
      <c r="C74" s="231">
        <v>60</v>
      </c>
    </row>
    <row r="75" spans="1:18" ht="15.75" thickBot="1" x14ac:dyDescent="0.3">
      <c r="A75" s="354" t="s">
        <v>267</v>
      </c>
      <c r="B75" s="355"/>
      <c r="C75" s="231">
        <f>ROUND(C73/C74,2)</f>
        <v>0.95</v>
      </c>
    </row>
    <row r="77" spans="1:18" ht="17.25" x14ac:dyDescent="0.25">
      <c r="A77" s="256" t="s">
        <v>283</v>
      </c>
      <c r="C77" s="233">
        <f>COUNTIF(B$3:B$72,"Feriado Nacional1")</f>
        <v>50</v>
      </c>
      <c r="K77" s="221"/>
    </row>
    <row r="78" spans="1:18" ht="17.25" x14ac:dyDescent="0.25">
      <c r="A78" s="256" t="s">
        <v>282</v>
      </c>
      <c r="C78" s="233">
        <f>COUNTIF(B$3:B$72,"Feriado Estadual2")</f>
        <v>5</v>
      </c>
      <c r="K78" s="221"/>
    </row>
    <row r="79" spans="1:18" ht="17.25" x14ac:dyDescent="0.25">
      <c r="A79" s="234" t="s">
        <v>268</v>
      </c>
      <c r="C79" s="233">
        <f>COUNTIF(B$3:B$72,"Feriado Municipal3")</f>
        <v>15</v>
      </c>
    </row>
    <row r="80" spans="1:18" x14ac:dyDescent="0.25">
      <c r="A80" s="235" t="s">
        <v>284</v>
      </c>
      <c r="C80" s="236">
        <f>SUM(C77:C79)</f>
        <v>70</v>
      </c>
    </row>
    <row r="82" spans="1:3" ht="15.75" thickBot="1" x14ac:dyDescent="0.3"/>
    <row r="83" spans="1:3" ht="15.75" thickBot="1" x14ac:dyDescent="0.3">
      <c r="A83" s="356" t="s">
        <v>269</v>
      </c>
      <c r="B83" s="357"/>
      <c r="C83" s="358"/>
    </row>
    <row r="84" spans="1:3" x14ac:dyDescent="0.25">
      <c r="A84" s="349" t="s">
        <v>270</v>
      </c>
      <c r="B84" s="350"/>
      <c r="C84" s="237">
        <v>1.8333333333333333</v>
      </c>
    </row>
    <row r="85" spans="1:3" x14ac:dyDescent="0.25">
      <c r="A85" s="238" t="s">
        <v>271</v>
      </c>
      <c r="B85" s="239"/>
      <c r="C85" s="240">
        <v>6</v>
      </c>
    </row>
    <row r="86" spans="1:3" x14ac:dyDescent="0.25">
      <c r="A86" s="241" t="s">
        <v>272</v>
      </c>
      <c r="B86" s="242"/>
      <c r="C86" s="243">
        <f>C84/C85</f>
        <v>0.30555555555555552</v>
      </c>
    </row>
    <row r="87" spans="1:3" x14ac:dyDescent="0.25">
      <c r="A87" s="241" t="s">
        <v>273</v>
      </c>
      <c r="B87" s="242"/>
      <c r="C87" s="244">
        <f>C86*24</f>
        <v>7.3333333333333321</v>
      </c>
    </row>
    <row r="88" spans="1:3" ht="15.75" thickBot="1" x14ac:dyDescent="0.3">
      <c r="A88" s="361" t="s">
        <v>274</v>
      </c>
      <c r="B88" s="362"/>
      <c r="C88" s="245">
        <f>C75</f>
        <v>0.95</v>
      </c>
    </row>
    <row r="89" spans="1:3" ht="15.75" thickBot="1" x14ac:dyDescent="0.3">
      <c r="A89" s="363" t="s">
        <v>275</v>
      </c>
      <c r="B89" s="364"/>
      <c r="C89" s="246">
        <f>C87*C88</f>
        <v>6.966666666666665</v>
      </c>
    </row>
    <row r="90" spans="1:3" x14ac:dyDescent="0.25">
      <c r="A90" s="247"/>
      <c r="B90" s="247"/>
      <c r="C90" s="248"/>
    </row>
    <row r="91" spans="1:3" ht="15.75" thickBot="1" x14ac:dyDescent="0.3">
      <c r="A91" s="247"/>
      <c r="B91" s="247"/>
      <c r="C91" s="248"/>
    </row>
    <row r="92" spans="1:3" ht="15.75" thickBot="1" x14ac:dyDescent="0.3">
      <c r="A92" s="365" t="s">
        <v>276</v>
      </c>
      <c r="B92" s="366"/>
      <c r="C92" s="367"/>
    </row>
    <row r="93" spans="1:3" x14ac:dyDescent="0.25">
      <c r="A93" s="368" t="s">
        <v>277</v>
      </c>
      <c r="B93" s="369"/>
      <c r="C93" s="249">
        <v>30</v>
      </c>
    </row>
    <row r="94" spans="1:3" x14ac:dyDescent="0.25">
      <c r="A94" s="370" t="s">
        <v>278</v>
      </c>
      <c r="B94" s="371"/>
      <c r="C94" s="250">
        <v>7</v>
      </c>
    </row>
    <row r="95" spans="1:3" ht="15.75" thickBot="1" x14ac:dyDescent="0.3">
      <c r="A95" s="370" t="s">
        <v>279</v>
      </c>
      <c r="B95" s="371"/>
      <c r="C95" s="240">
        <f>ROUND(C93/C94,0)</f>
        <v>4</v>
      </c>
    </row>
    <row r="96" spans="1:3" ht="15.75" thickBot="1" x14ac:dyDescent="0.3">
      <c r="A96" s="359" t="s">
        <v>280</v>
      </c>
      <c r="B96" s="360"/>
      <c r="C96" s="251">
        <f>C93-C95</f>
        <v>26</v>
      </c>
    </row>
  </sheetData>
  <mergeCells count="13">
    <mergeCell ref="A96:B96"/>
    <mergeCell ref="A88:B88"/>
    <mergeCell ref="A89:B89"/>
    <mergeCell ref="A92:C92"/>
    <mergeCell ref="A93:B93"/>
    <mergeCell ref="A94:B94"/>
    <mergeCell ref="A95:B95"/>
    <mergeCell ref="A84:B84"/>
    <mergeCell ref="A1:C1"/>
    <mergeCell ref="A73:B73"/>
    <mergeCell ref="A74:B74"/>
    <mergeCell ref="A75:B75"/>
    <mergeCell ref="A83:C83"/>
  </mergeCells>
  <pageMargins left="0.51181102362204722" right="0.51181102362204722" top="0.78740157480314965" bottom="0.78740157480314965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8</vt:i4>
      </vt:variant>
    </vt:vector>
  </HeadingPairs>
  <TitlesOfParts>
    <vt:vector size="19" baseType="lpstr">
      <vt:lpstr>Resumo</vt:lpstr>
      <vt:lpstr>1. Orgânicos</vt:lpstr>
      <vt:lpstr>2. Seletivos</vt:lpstr>
      <vt:lpstr>3. Transporte</vt:lpstr>
      <vt:lpstr>4. Triagem</vt:lpstr>
      <vt:lpstr>2.Encargos Sociais</vt:lpstr>
      <vt:lpstr>3.CAGED</vt:lpstr>
      <vt:lpstr>4.BDI</vt:lpstr>
      <vt:lpstr>5. Depreciação</vt:lpstr>
      <vt:lpstr>6.Remuneração de capital</vt:lpstr>
      <vt:lpstr>F</vt:lpstr>
      <vt:lpstr>AbaDeprec</vt:lpstr>
      <vt:lpstr>AbaRemun</vt:lpstr>
      <vt:lpstr>'1. Orgânicos'!Area_de_impressao</vt:lpstr>
      <vt:lpstr>'2. Seletivos'!Area_de_impressao</vt:lpstr>
      <vt:lpstr>'2.Encargos Sociais'!Area_de_impressao</vt:lpstr>
      <vt:lpstr>'3. Transporte'!Area_de_impressao</vt:lpstr>
      <vt:lpstr>'4. Triagem'!Area_de_impressao</vt:lpstr>
      <vt:lpstr>F!Area_de_impressao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Usuário do Windows</cp:lastModifiedBy>
  <cp:lastPrinted>2017-08-10T17:29:27Z</cp:lastPrinted>
  <dcterms:created xsi:type="dcterms:W3CDTF">2000-12-13T10:02:50Z</dcterms:created>
  <dcterms:modified xsi:type="dcterms:W3CDTF">2023-06-01T20:55:23Z</dcterms:modified>
</cp:coreProperties>
</file>